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225" activeTab="3"/>
  </bookViews>
  <sheets>
    <sheet name="智育" sheetId="2" r:id="rId1"/>
    <sheet name="德育" sheetId="3" r:id="rId2"/>
    <sheet name="文体" sheetId="4" r:id="rId3"/>
    <sheet name="综合" sheetId="5" r:id="rId4"/>
    <sheet name="Sheet1" sheetId="7" r:id="rId5"/>
    <sheet name="Sheet2" sheetId="8" r:id="rId6"/>
  </sheets>
  <externalReferences>
    <externalReference r:id="rId9"/>
  </externalReferences>
  <definedNames>
    <definedName name="_xlnm._FilterDatabase" localSheetId="0" hidden="1">智育!$A$1:$K$139</definedName>
    <definedName name="_xlnm._FilterDatabase" localSheetId="1" hidden="1">德育!$J$33:$J$140</definedName>
    <definedName name="_xlnm.Print_Titles" localSheetId="0">智育!$3:$3</definedName>
    <definedName name="_xlnm.Print_Titles" localSheetId="3">综合!$3:$3</definedName>
    <definedName name="_xlnm.Print_Titles" localSheetId="1">德育!$3:$3</definedName>
    <definedName name="_xlnm.Print_Titles" localSheetId="2">文体!$3:$3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<sst xmlns="http://schemas.openxmlformats.org/spreadsheetml/2006/main" count="2171" uniqueCount="687">
  <si>
    <r>
      <rPr>
        <b/>
        <sz val="22"/>
        <color theme="1"/>
        <rFont val="宋体"/>
        <charset val="134"/>
        <scheme val="minor"/>
      </rPr>
      <t>物理科学与技术学院2023—2024学年</t>
    </r>
    <r>
      <rPr>
        <b/>
        <u/>
        <sz val="22"/>
        <color theme="1"/>
        <rFont val="宋体"/>
        <charset val="134"/>
        <scheme val="minor"/>
      </rPr>
      <t>2022</t>
    </r>
    <r>
      <rPr>
        <b/>
        <sz val="22"/>
        <color theme="1"/>
        <rFont val="宋体"/>
        <charset val="134"/>
        <scheme val="minor"/>
      </rPr>
      <t>级</t>
    </r>
    <r>
      <rPr>
        <b/>
        <u/>
        <sz val="22"/>
        <color theme="1"/>
        <rFont val="宋体"/>
        <charset val="134"/>
        <scheme val="minor"/>
      </rPr>
      <t>物理学（师范）</t>
    </r>
    <r>
      <rPr>
        <b/>
        <sz val="22"/>
        <color theme="1"/>
        <rFont val="宋体"/>
        <charset val="134"/>
        <scheme val="minor"/>
      </rPr>
      <t>专业智育测评成绩</t>
    </r>
  </si>
  <si>
    <t>（学院盖章）</t>
  </si>
  <si>
    <t>序号</t>
  </si>
  <si>
    <t>学号</t>
  </si>
  <si>
    <t>姓名</t>
  </si>
  <si>
    <t>基础分（学分加权平均分）</t>
  </si>
  <si>
    <t>奖励分</t>
  </si>
  <si>
    <t>总分</t>
  </si>
  <si>
    <t>智育测评得分</t>
  </si>
  <si>
    <t>智育测评排名</t>
  </si>
  <si>
    <t>奖励分、扣分明细</t>
  </si>
  <si>
    <t>本人签字</t>
  </si>
  <si>
    <t>专业测评小组签字</t>
  </si>
  <si>
    <t>金小雨</t>
  </si>
  <si>
    <t>93.46</t>
  </si>
  <si>
    <t xml:space="preserve">省级2023年高教设杯全国大学生数学建模竞赛一等奖（中国工业与应用数学学会）+8；
省级2023年辽宁省普通高等学校本科大学生物理实验竞赛二等奖*2（辽宁省教育厅，2023年12月）+12；
2024年中国大学生物理学术竞赛东北赛区一等奖（中国大学生物理学术竞赛 ，2024年6月）+8  ；
省级 辽宁省大学生“体育+”创新创业大赛省级二等奖成员（2023年11月）+3；
校级第二届师范生教学基本功大赛演讲类一等奖（沈阳师范大学教师教育学院2023年8月31日）+4；
2024年挑战杯大学生创业计划竞赛（沈阳师范大学2024年8月）+2                      </t>
  </si>
  <si>
    <t>侯浩琪</t>
  </si>
  <si>
    <t>92.76</t>
  </si>
  <si>
    <t>1.辽宁省大学生物理竞赛，学术彩色的线，省级二等奖组长+6
2.年省大学生物理竞赛，亥姆霍兹磁场测量软件，省级三等奖组长+4
3.辽宁省大学生物理竞赛，实验命题类二等奖组员+3
4.沈阳师范大学挑战杯校级三等奖组长+1
5.计算机设计大赛校级二等奖组长+2
6.辽宁省大学生物理竞赛，学术类15题组员省级三等奖+2
7.全国物理实验竞赛优秀奖+2
8.沈阳师范大学微课设计三等奖+1
9.沈阳师范大学微课设计教学设计二等奖+2</t>
  </si>
  <si>
    <t>侯丽</t>
  </si>
  <si>
    <t>92.45</t>
  </si>
  <si>
    <t>1.第十五届中国大学生物理学术竞赛国家三等奖+3分
2.2023辽宁省“体育+”创新创业大赛省二和省三（3+2）
3.国家级大创结题+2分
4.第十六届数学竞赛校一等奖+4分
5.蓝桥杯大赛全国选拔赛三等奖+6分
6.2024挑战杯校三+0.5分
7.2024互联网+校金奖+2分
8.2024计算机设计校三+0.5分
9.2023年沈阳师范大学本科师范生微课设计竞赛校二等奖+2</t>
  </si>
  <si>
    <t>刘博航</t>
  </si>
  <si>
    <t>91.20</t>
  </si>
  <si>
    <t>省级辽宁省本科生大学生计算机设计竞赛三等奖负责人辽宁省教育厅2024.5+4；
校级挑战杯大学生创业计划赛三等奖负责人沈阳师范大学2024.8+1；
省级辽宁省大学生数学建模竞赛负责人辽宁省教育厅二等奖2024.3+6；
省级辽宁省大学生物理实验竞赛负责人辽宁省教育厅二等奖2023.12+6；
省级辽宁省大学生物理竞赛负责人辽宁省教育厅三等奖2023.12+4；
省级辽宁省体育+创新创业大赛负责人辽宁省教育厅二等奖2023.11+6；
省级辽宁省体育+创新创业大赛队员辽宁省教育厅特等奖2023.11+4；
省级辽宁省智慧体育大学生创新创业大赛队员辽宁省教育厅二等奖2023.11+2；
国家级中国大学生物理学术竞赛中国物理协会三等奖2024.8+6；
省级人工智能机器人大赛中国人工智能机器人协会二等奖2024.7+6</t>
  </si>
  <si>
    <t>姚奕萌</t>
  </si>
  <si>
    <t>90.72</t>
  </si>
  <si>
    <t>国家级 第十五届全国大学生数学竞赛三等奖负责人（中国数学会，2023年12月）+6
省级 2023年高教社杯全国大学生数学建模竞赛二等奖负责人（中国工业与应用数学学学会，2023年）+6
省级 2023年辽宁省普通高等学校本科大学生物理竞赛二等奖负责人（辽宁省教育厅）2023年12月）+6
省级辽宁省大学生“体育+”创新创业大赛三等奖成员（辽宁省教育厅，2023年11月）+2
省级2023年辽宁省普通高等学校本科大学生物理竞赛三等奖负责人（辽宁省教育厅，2023年12月）+4
省级2023年辽宁省普通高等学校本科大学生物理竞赛二等奖负责人（辽宁省教育厅，2023年12月）+6</t>
  </si>
  <si>
    <t>李梓伊</t>
  </si>
  <si>
    <t>89.80</t>
  </si>
  <si>
    <t>国家级 第十五届“格致杯”物理师范生教学技能国家级一等奖（《中学物理》编辑部2024.7）+10；
国家级 第十五届全国大学生数学竞赛三等奖负责人（中国数学会，2023年12月）+6；
省级 2023年辽宁省普通高等学校本科大学生物理实验竞赛二等奖（辽宁省教育厅，2023年12月）+6；
省级 2023年辽宁省大学生数学建模竞赛二等奖（辽宁省教育厅。2024年3月）+6；
省级 “百亿欧杯”辽宁省高校师范生教学技能大赛中学理科组一等奖（辽宁省教育厅 2023年12月）+8；
省级 辽宁省大学生“体育+”创新创业大赛省级二等奖成员（2023年11月）+3；
校级 “建行杯”辽宁省大学生创新大赛2024沈阳师范大学校赛金奖成员*2（沈阳师范大学教务处 大学生创新创业中心 2024.8.4）+4；
校级 沈阳师范大学第二届师范生基本功大赛书写类校级一等奖（2023年8月）+4；
校级 沈阳师范大学第三届师范生基本功大赛书写类校级一等奖（2024年7月）+4；
校级 辽宁省智慧体育创新创业大赛校赛三等奖成员（沈阳师范大学教务处）+0.5</t>
  </si>
  <si>
    <t>闫瑞芯</t>
  </si>
  <si>
    <t>89.46</t>
  </si>
  <si>
    <t>省级全国大学生数学建模竞赛一等奖负责人中国工业与应用数学学会2023.12.4+8；
省级辽宁省大学生“体育+”创新创业大赛三等奖成员辽宁省教育厅2023.11+2</t>
  </si>
  <si>
    <t>许静涵</t>
  </si>
  <si>
    <t>88.97</t>
  </si>
  <si>
    <t>国家级 第十五届“格致杯”物理师范生教学技能一等奖（《中学物理》编辑部2024.7）+10
省级 2023年辽宁省大学生数学建模竞赛二等奖（辽宁省教育厅。2024年3月）+6；
校级“外研社”国才杯英语演讲比赛三等奖+1；
省级 辽宁省大学生“体育+”创新创业大赛省级二等奖成员两项（2023年11月）+3×2=6；
校级 “建行杯”辽宁省大学生创新大赛2024沈阳师范大学校赛金奖负责人一项（沈阳师范大学教务处 大学生创新创业中心 2024.8.4）+4；金奖成员三项+2×3=6 银奖成员一项+1
省级 2023年辽宁省普通高等学校本科大学生物理实验竞赛优秀奖负责人（辽宁省教育厅，2023年12月）+1
校级 2024年挑战杯沈阳师范大学大学生创业计划竞赛二等奖成员（沈阳师范大学2024.8）+1
校级 计算机设计竞赛三等奖成员（大学生创新创业中心，2024.4）+0.5
校级 师范生微课设计大赛二等奖成员两项（大学生创新创业中心，2023.12）1×2=+2</t>
  </si>
  <si>
    <t>管笠利</t>
  </si>
  <si>
    <t>88.09</t>
  </si>
  <si>
    <t>校级计算机设计竞赛三等奖成员（大学生创新创业中心2024.4）+0.5
省级大学生“体育+”创新创业大赛二等奖成员（辽宁省教育厅2023.11）+3
省级 辽宁省普通高等学校本科大学生物理竞赛二等奖（沈阳师范大学，2023.12）+6
校级师范生基本功大赛三等奖（沈阳师范大学，2024.8）+1</t>
  </si>
  <si>
    <t>刘子睿</t>
  </si>
  <si>
    <t>89.72</t>
  </si>
  <si>
    <t>校级计算机设计竞赛三等奖负责人（大学生创新创业中心，2024.4）+1
省级大学生“体育+”创新创业大赛二等奖成员（辽宁省教育厅，2023.11）+3
校级本科师范生微课设计竞赛一等奖负责人（大学生创新创业中心，2023.12）+4</t>
  </si>
  <si>
    <t>王一涵</t>
  </si>
  <si>
    <t>87.57</t>
  </si>
  <si>
    <t>1.国家级第十五届“格致杯”物理师范生教学技能展评活动中物理教学展评一等奖+10
2.国家级第十五届“格致杯”物理师范生教学技能展评活动中物理自制教具三等奖+6
3.“建行杯”辽宁省大学生创新大赛（2024）沈阳师范大学校赛金奖+4</t>
  </si>
  <si>
    <t>张柠淯</t>
  </si>
  <si>
    <t>89.66</t>
  </si>
  <si>
    <t>1.全国大学生数学竞赛二等奖（2023年12月，省级）+6
2.沈阳师范大学微课设计竞赛三等奖（2023年12月，校级）+1</t>
  </si>
  <si>
    <t>温雅涵</t>
  </si>
  <si>
    <t>86.31</t>
  </si>
  <si>
    <t>1.辽宁省大学生物理实验竞赛省级一等奖（辽宁省教育厅，2023年10月）+8分
2.辽宁省大学生体育+创新创业省三等奖（辽宁省教育厅，2023年11月）+4分
3.蓝桥杯国家三等奖（蓝桥杯大赛组委会，2024年5月）+6分
4.“建行杯”校级金奖（沈阳师范大学大学生创新创业中心2024年8月）+1分
5.挑战杯校级三等奖（沈阳师范大学教务处2024年8月）+1分
6.微课设计竞赛校二等奖+1分</t>
  </si>
  <si>
    <t>赵金梦</t>
  </si>
  <si>
    <t>86.24</t>
  </si>
  <si>
    <t>1.英语阅读校级三等奖+1
2.学术赛 煎饼的旋转省级三等奖 组长+4
3.学术竞赛 彩色的线省级二等奖 组员+3
4.挑战杯校级一等奖 组员+2
5.辽宁省智慧体育创新创业大赛省级二等奖组长+6
7.2023年辽宁省大学生体育+创新创业大赛省级三等奖组长+4
8.第二届辽宁省体育文化与运动健康促进大学生创新创业大赛三等奖组长+4</t>
  </si>
  <si>
    <t>杨馥蔚</t>
  </si>
  <si>
    <t>86.11</t>
  </si>
  <si>
    <t>1.2023年辽宁省大学生数学建模省级一等奖+8
2.2023年沈阳师范大学第二届师范生教学基本功大赛书写类校级二等奖+2</t>
  </si>
  <si>
    <t>王宇迪</t>
  </si>
  <si>
    <t>87.55</t>
  </si>
  <si>
    <t>省级 2023年辽宁省大学生“体育+”创新创业大赛三等奖成员（辽宁省教育厅，2023年11月）+2；
省级 2023年辽宁省大学生“体育+”创新创业大赛二等奖成员（辽宁省教育厅，2023年11月）+3；
校级 2023年大学生创新创业训练计划赛校级立项项目成员（沈阳师范大学大学生创新创业中心2024.4）+0.5；
校级 2024年挑战杯沈阳师范大学大学生创业计划竞赛二等奖成员（沈阳师范大学2024.8）+1；
省级 2023年辽宁省普通高等学校本科大学生物理竞赛三等奖成员（辽宁省大学生物理竞赛组2023.11）+2
校级 2023-2024年大学生创新创业项目结题+0.5</t>
  </si>
  <si>
    <t>谷依萌</t>
  </si>
  <si>
    <t>90.50</t>
  </si>
  <si>
    <t>校级计算机设计竞赛三等奖成员（大学生创新创业中心，2024.4）+0.5
省级大学生“体育+”创新创业大赛二等奖成员（辽宁省教育厅，2023.11）+3
校级本科师范生微课设计竞赛三等奖负责人（大学生创新创业中心，2023.12）+1
校级本科师范生微课设计竞赛二等奖成员（大学生创新创业中心，2023.12）+1</t>
  </si>
  <si>
    <t>张梓茜</t>
  </si>
  <si>
    <t>85.82</t>
  </si>
  <si>
    <t>1.2023年辽宁省大学生物理竞赛省级二等奖负责人+8
2.2023年国家级大创负责人+5</t>
  </si>
  <si>
    <t>高宇航</t>
  </si>
  <si>
    <t>88.18</t>
  </si>
  <si>
    <t>校级 辽宁省大学生“体育+”创新创业大赛三等奖成员（沈阳师范大学大学生创新创业中心，2024年4月）+0.5
校级 “挑战杯”中国大学生创业计划大赛一等奖成员（沈阳师范大学学生处，2024年8月）+2
省级 辽宁省大学生物理实验竞赛三等奖成员（辽宁省教育厅，2023年12月）+4
校级 中国“互联网+”大学生创新创业大赛银奖成员（沈阳师范大学大学生创新创业中心，2024年8月4日）+1</t>
  </si>
  <si>
    <t>曾雯</t>
  </si>
  <si>
    <t>85.31</t>
  </si>
  <si>
    <t>1.物理实验竞赛省级二等奖（辽宁省教育厅，2023年12月）+6分
2.辽宁省数学建模一等奖（辽宁省教育厅，2024年3月）+8分
3.建行杯互联网+校级银奖负责人（沈阳师范大学，2024.8.4）+2分
4.建行杯互联网+校级银奖队员（沈阳师范大学.2024.8.4）+1分
5.挑战杯校级一等奖队员（共青团沈阳师范大学委员会.2024.8）+2分
6.辽宁省计算机博弈大赛队员三等奖（辽宁省教育厅2023.6）+2分
7.辽宁省计算机博弈大赛三等奖队员（辽宁省教育厅2023.6）+2分</t>
  </si>
  <si>
    <t>付晓艺</t>
  </si>
  <si>
    <t>88.50</t>
  </si>
  <si>
    <t>1.第十五届全国大学生数学竞赛（非数学A类)三等奖6</t>
  </si>
  <si>
    <t>赵昱涵</t>
  </si>
  <si>
    <t>84.48</t>
  </si>
  <si>
    <t>1.核心期刊第一作者+10
2.校级大创负责人+2
3.沈阳师范大学第三届教学基本功大赛模拟教学中学理科组一等奖与团体三等奖+6
4.微课设计大赛校级一等奖+4
5.教师技能基本功一等奖+4</t>
  </si>
  <si>
    <t>潘姣霓</t>
  </si>
  <si>
    <t>84.01</t>
  </si>
  <si>
    <t>1."建行杯"辽宁省大学生创新创业大赛校赛银奖成员 +1
2."建行杯"辽宁省大学生创新创业大赛校赛银奖成员（红旅赛道） +1
3.23年辽宁省大学生物理竞赛二等奖 +6
4.23年辽宁省大学生物理竞赛三等奖 +4</t>
  </si>
  <si>
    <t>张渼析</t>
  </si>
  <si>
    <t>83.19</t>
  </si>
  <si>
    <t>1.2023年第九届全国大学生物理实验竞赛 国家二等奖+4
2.2023年辽宁省普通高等学校本科大学生物理竞赛 省级一等奖+8
3.2023年辽宁省普通高等学校本科大学生物理实验竞赛 省级优秀奖+1
4.“建行杯”辽宁省大学生创新大赛 沈阳师范大学校赛 铜奖+0.5
5.“建行杯”辽宁省大学生创新大赛 沈阳师范大学校赛 银奖+1
6.2023年辽宁省普通高等学校本科大学生物理竞赛 省级二等奖+3
7.2023年第九届全国大学生物理实验竞赛 国家优秀奖+2</t>
  </si>
  <si>
    <t>李滨卉</t>
  </si>
  <si>
    <t>82.64</t>
  </si>
  <si>
    <t>省级大学生“体育+”创新创业大赛二等奖成员（辽宁省教育厅，2023.11）+3
国家级2023年大学生创新创业训练计划国家级立项项目负责人（沈阳师范大学大学生创新创业中心 2024.4）+5
校级“建行杯”辽宁省大学生创新大赛2024沈阳师范大学校赛铜奖参赛负责人（沈阳师范大学教务处 大学生创新创业中心 2024.8.4）+1
校级“建行杯”辽宁省大学生创新大赛2024沈阳师范大学校赛铜奖参赛成员（沈阳师范大学教务处 大学生创新创业中心 2024.8.4）+0.5
校级沈阳师范大学计算机设计竞赛二等奖团队成员（沈阳师范大学教务处 2024.4）＋1</t>
  </si>
  <si>
    <t>顾嘉嘉</t>
  </si>
  <si>
    <t>86.59</t>
  </si>
  <si>
    <t>第十五届全国大学生数学竞赛国家级三等奖+6分</t>
  </si>
  <si>
    <t>吉美璇</t>
  </si>
  <si>
    <t>86.09</t>
  </si>
  <si>
    <t>高诗雯</t>
  </si>
  <si>
    <t>81.61</t>
  </si>
  <si>
    <t>1.第十五届全国大学生数学竞赛国家级一等奖+10分
2.2023全国大学生数学建模大赛省级二等奖+6分
3.2024年挑战杯沈阳师范大学大学生创业计划校级二等奖+1分
4.2023大学生创新创业计划国家级参与者+2分
5.沈阳师范大学第二届师范生基本功大赛书法组校级三等奖+1分</t>
  </si>
  <si>
    <t>崔晓玉</t>
  </si>
  <si>
    <t>85.98</t>
  </si>
  <si>
    <t>校级计算机设计竞赛三等奖成员（大学生创新创业中心，2024.4）+0.5
省级大学生“体育+”创新创业大赛二等奖成员（辽宁省教育厅，2023.11）+3
校级本科师范生微课设计竞赛二等奖负责人（大学生创新创业中心，2023.12）+2</t>
  </si>
  <si>
    <t>张瑜琪</t>
  </si>
  <si>
    <t>81.38</t>
  </si>
  <si>
    <t>1.微课设计竞赛校级一等奖成员+2
2.微课设计竞赛校级二等奖成员+1
3.英语演讲比赛校级二等奖+2
4.大学生物理竞赛省级一等奖+8
5.师范生基本功书写技能校级二等奖+2</t>
  </si>
  <si>
    <t>王熙雅</t>
  </si>
  <si>
    <t>80.94</t>
  </si>
  <si>
    <t xml:space="preserve">1.沈阳师范大学第二届师范生教学基本功大赛演讲类二等奖＋2（沈阳师范大学教务处2023.8.31）
2.2023年沈阳师范大学本科师范生微课设计竞赛教学设计二等奖＋1（沈阳师范大学教务处2023.12）
3.大学生创新创业训练计划项目结题＋0.5（沈阳师范大学大学生创新创业中心2024.4）  
4.沈阳师范大学第三届师范生教学基本功大赛演讲技能+2 
5.沈阳师范大学第三届师范生教学基本功大赛多媒体课件设计三等奖+1 
6.沈阳师范大学第三届师范生教学基本功大赛书写技能二等奖+2 
7.沈阳师范大学第三届师范生教学基本功大赛全能二等奖+2 
8.沈阳师范大学第三届师范生教学基本功大赛团体三等奖+1              </t>
  </si>
  <si>
    <t>吴彤</t>
  </si>
  <si>
    <t>80.64</t>
  </si>
  <si>
    <t>1.全国大学生数学建模竞赛全国二等奖+8
2.辽宁省大学生物理竞赛三等奖(队员)+2
3.全国大学生物理实验竞赛优秀奖(队员）+1</t>
  </si>
  <si>
    <t>于汶卉</t>
  </si>
  <si>
    <t>84.10</t>
  </si>
  <si>
    <t>林梓晴</t>
  </si>
  <si>
    <t>89.90</t>
  </si>
  <si>
    <t>无</t>
  </si>
  <si>
    <t>刘美硕</t>
  </si>
  <si>
    <t>89.61</t>
  </si>
  <si>
    <t>苗宏博</t>
  </si>
  <si>
    <t>80.67</t>
  </si>
  <si>
    <t>省级 2023年辽宁省“体育+”创新大赛三等奖大赛三等奖（辽宁省教育厅，2023年11月）+2
省级2023年辽宁省普通高等学校本科大学生物理竞赛二等奖（辽宁省教育厅2023年12月）+6</t>
  </si>
  <si>
    <t>倪佳怡</t>
  </si>
  <si>
    <t>88.30</t>
  </si>
  <si>
    <t>邹欣雨</t>
  </si>
  <si>
    <t>87.17</t>
  </si>
  <si>
    <t>1.辽宁省大学生“体育+”创新创业大赛校级三等奖成员（沈阳师范大学，2023年）+0.5</t>
  </si>
  <si>
    <t>张馨予</t>
  </si>
  <si>
    <t>77.52</t>
  </si>
  <si>
    <t>1.2023年（第五届）沈阳师范大学本科师范生微课设计竞赛三等奖+0.5 
2.2023年辽宁省大学生“体育+”创新创业大赛二等奖+3。
3.2023年辽宁省大学生“体育+”创新创业大赛二等奖+3。
4.“建行杯”辽宁省大学生创新大赛（2024）沈阳师范大学校赛银奖 +1。
5.“建行杯”辽宁省大学生创新大赛（2024）沈阳师范大学校赛铜奖  +0.5。
6.“建行杯”辽宁省大学生创新大赛（2024）沈阳师范大学校赛金奖 +2</t>
  </si>
  <si>
    <t>殷梦聪</t>
  </si>
  <si>
    <t>82.95</t>
  </si>
  <si>
    <t>省级大学生“体育+”创新创业大赛二等奖成员（辽宁省教育厅，2023.11）+3
校级2023年（第五届）沈阳师范大学本科师范生微课设计竞赛教学设计二等奖（教务处，大学生创新创业中心，2023年12月）+1
校级2023年（第五届）沈阳师范大学本科师范生微课设计竞赛三等奖（教务处，大学生创新创业中心，2023年12月）+0.5</t>
  </si>
  <si>
    <t>陈可臻</t>
  </si>
  <si>
    <t>79.44</t>
  </si>
  <si>
    <t>省级2023年辽宁省大学生数学建模竞赛一等奖+8</t>
  </si>
  <si>
    <t>刘笑池</t>
  </si>
  <si>
    <t>87.31</t>
  </si>
  <si>
    <t>韦涵颖</t>
  </si>
  <si>
    <t>77.13</t>
  </si>
  <si>
    <t>1.全国大学生数学建模竞赛二等奖+8
2.挑战杯沈阳师范大学大学生创业计划竞赛三等奖+0.5
3.沈阳师范大学本科生微课设计竞赛教学设计二等奖+1
4.沈阳师范大学本科生微课设计竞赛三等奖+0.5</t>
  </si>
  <si>
    <t>张悦</t>
  </si>
  <si>
    <t>85.09</t>
  </si>
  <si>
    <t>“建行杯”辽宁大学生创新大赛校级金奖
（沈阳师范大学大学生创新创业中心，2024年8月4日）+2</t>
  </si>
  <si>
    <t>张诗婕</t>
  </si>
  <si>
    <t>77.00</t>
  </si>
  <si>
    <t>1.第十五届全国大学生数学竞赛国家级二等奖+8分
2.2023年第辽宁省普通高等学校本科大学生物理实验竞赛省三+4分
3.第五届沈阳师范大学本科生微课设计大赛一等奖+2</t>
  </si>
  <si>
    <t>李美君</t>
  </si>
  <si>
    <t>76.81</t>
  </si>
  <si>
    <t xml:space="preserve">1.中国大学生物理学术竞赛东北地区赛一等奖+8
2.中国大学生物理学术竞赛国赛三等奖+6
3.2023年辽宁省本科大学生物理竞赛优秀奖+1
4.2024挑战杯校级三等奖+1
5.沈阳师范大学第二届师范生技能大赛演讲一等奖+4
6.沈阳师范大学第三届教师技能大赛全能二等奖，演讲一等奖，模拟教学二等奖，书法二等奖，多媒体教学设计三等奖+4
7. 2024年沈阳师范大学数学竞赛校级二等奖+ 2                               </t>
  </si>
  <si>
    <t>刘煜婷</t>
  </si>
  <si>
    <t>82.80</t>
  </si>
  <si>
    <t>省级第十五届全国大学生数学竞赛三等奖+4分</t>
  </si>
  <si>
    <t>李悦祎</t>
  </si>
  <si>
    <t>85.77</t>
  </si>
  <si>
    <t>第二届师范生基本功大赛书写类三等奖+1</t>
  </si>
  <si>
    <t>满怡然</t>
  </si>
  <si>
    <t>86.69</t>
  </si>
  <si>
    <t>王艺涵</t>
  </si>
  <si>
    <t>86.64</t>
  </si>
  <si>
    <t>米金垚</t>
  </si>
  <si>
    <t>84.89</t>
  </si>
  <si>
    <t>2023年沈阳师范大学本科师范生微课设计竞赛教学设计二等奖（沈阳师范大学教务处2023.12）+1</t>
  </si>
  <si>
    <t>韩俊吉</t>
  </si>
  <si>
    <t>83.49</t>
  </si>
  <si>
    <t>省级 2023年辽宁省大学生“体育+”创新创业大赛三等奖成员（辽宁省教育厅，2023年11月）+2</t>
  </si>
  <si>
    <t>李勃欣</t>
  </si>
  <si>
    <t>83.96</t>
  </si>
  <si>
    <t>1.“建行杯”辽宁大学生创新大赛校级铜奖（沈阳师范大学创新创业中心2024年8月4日）+0.5  
2.第二届师范生基本功大赛书写类三等奖+1</t>
  </si>
  <si>
    <t>杨其芳</t>
  </si>
  <si>
    <t>85.33</t>
  </si>
  <si>
    <t>吴迪</t>
  </si>
  <si>
    <t>75.31</t>
  </si>
  <si>
    <t xml:space="preserve">1. 2023年第九届全国大学生物理实验竞赛 国家二等奖+8（重庆大学  2023年12月8日）
2. 2023年辽宁省普通高等学校本科大学生物理竞赛 省级一等奖+8（辽宁省教育厅 2023年12月）
3. 2023年辽宁省普通高等学校本科大学生物理实验竞赛 省级优秀奖+1（辽宁省教育厅 2023年12月）
4. “建行杯”辽宁省大学生创新大赛 沈阳师范大学校赛 铜奖+0.5（沈阳师范大学 2024年8月4日）
5. “建行杯”辽宁省大学生创新大赛 沈阳师范大学校赛 银奖+1（沈阳师范大学 2024年8月4日）
6. 中国大学生物理实验竞赛东北赛区 省级一等奖 +4（白城师范学院 2024年6月）
</t>
  </si>
  <si>
    <t>郭贺思睿</t>
  </si>
  <si>
    <t>王子健</t>
  </si>
  <si>
    <t>75.20</t>
  </si>
  <si>
    <t xml:space="preserve">省级2023年辽宁省普通高等学院校大学生智慧农业创新创业大赛二等奖成员+3  
省级2023年辽宁省大学生“体育+”创新创业大赛二等奖成员+3 
校校级沈阳师范大学计算机设计竞赛二等级负责人＋2 
校级电子商务“创新，创意及创业” 挑战赛二等奖+1 
大创省级结项成员+1                        
校级沈阳师范大学本科师范生微课设计大赛一等奖成员+2                     </t>
  </si>
  <si>
    <t>张馨月</t>
  </si>
  <si>
    <t>84.70</t>
  </si>
  <si>
    <t>“建行杯”辽宁省大学生创新大赛 沈阳师范大学校赛 铜奖+0.5</t>
  </si>
  <si>
    <t>王雪寒</t>
  </si>
  <si>
    <t>84.59</t>
  </si>
  <si>
    <t>梁雨楠</t>
  </si>
  <si>
    <t>84.07</t>
  </si>
  <si>
    <t>谷文阅</t>
  </si>
  <si>
    <t>78.92</t>
  </si>
  <si>
    <t>1.大学生物理竞赛省级优秀奖+1
2.大学生物理竞赛省级优秀奖+1
3.省级大创项目成员（结题）+1
4.校级微课设计竞赛三等奖+1
5.校级微课设计竞赛二等奖成员+1</t>
  </si>
  <si>
    <t>王语琦</t>
  </si>
  <si>
    <t>83.85</t>
  </si>
  <si>
    <t>程琳</t>
  </si>
  <si>
    <t>贾雯雯</t>
  </si>
  <si>
    <t>83.44</t>
  </si>
  <si>
    <t>鞠雅宁</t>
  </si>
  <si>
    <t>76.36</t>
  </si>
  <si>
    <t>2023年全国大学生数学建模大赛二等奖+6</t>
  </si>
  <si>
    <t>付浩天</t>
  </si>
  <si>
    <t>81.93</t>
  </si>
  <si>
    <t>孟文婷</t>
  </si>
  <si>
    <t>“建行杯”辽宁大学生创新大赛校级铜奖（沈阳师范大学创新创业中心，2024年8月4日）+0.5</t>
  </si>
  <si>
    <t>刘一凡</t>
  </si>
  <si>
    <t>81.60</t>
  </si>
  <si>
    <t>刘家宁</t>
  </si>
  <si>
    <t>81.44</t>
  </si>
  <si>
    <t>王晴</t>
  </si>
  <si>
    <t>81.33</t>
  </si>
  <si>
    <t>李雪</t>
  </si>
  <si>
    <t>79.06</t>
  </si>
  <si>
    <t>省级 2023年辽宁省普通高等学校本科大学生物理竞赛三等奖成员（辽宁省大学生物理竞赛组2023.11）+2</t>
  </si>
  <si>
    <t>应欣雨</t>
  </si>
  <si>
    <t>81.05</t>
  </si>
  <si>
    <t>姜力暄</t>
  </si>
  <si>
    <t>80.76</t>
  </si>
  <si>
    <t>张灿</t>
  </si>
  <si>
    <t>78.67</t>
  </si>
  <si>
    <t xml:space="preserve">23年外研社阅读比赛校二等奖（沈阳师范大学外语教学部，2023年)+2 </t>
  </si>
  <si>
    <t>田新颖</t>
  </si>
  <si>
    <t>78.65</t>
  </si>
  <si>
    <t>2023年沈阳师范大学本科师范生微课设计竞赛一等奖+2分</t>
  </si>
  <si>
    <t>邵文龙</t>
  </si>
  <si>
    <t>77.81</t>
  </si>
  <si>
    <t>1.2023年大学生物理实验竞赛优秀奖+0.5（全国大学生物理实验竞赛组委会,2023.12.8）
2.建行杯辽宁省大学生创新大赛沈阳师范大学校赛银奖+1（沈阳师范大学大学生创新创业中心，2024.8.4）
3.建行杯辽宁省大学生创新大赛沈阳师范大学校赛铜奖+0.5（沈阳师范大学大学生创新创业中心，2024.8.4）
4.校级大创项目结题+0.5（沈阳师范大学创新创业中心，2024.4）</t>
  </si>
  <si>
    <t>姜来</t>
  </si>
  <si>
    <t>80.15</t>
  </si>
  <si>
    <t>刘雨杭</t>
  </si>
  <si>
    <t>80.09</t>
  </si>
  <si>
    <t>王奇政</t>
  </si>
  <si>
    <t>76.05</t>
  </si>
  <si>
    <t>校级 全国大学生电子商务“创新、创意及创业”挑战赛+2 
校级全国大学生创新创业大赛结项负责人+2</t>
  </si>
  <si>
    <t>谭树林</t>
  </si>
  <si>
    <t>79.93</t>
  </si>
  <si>
    <t>隋佳航</t>
  </si>
  <si>
    <t>79.47</t>
  </si>
  <si>
    <t>李春锋</t>
  </si>
  <si>
    <t>75.46</t>
  </si>
  <si>
    <t>1.第九届互联网＋大创大赛校级铜奖+0.5分
2.23年辽宁省“体育+”二等奖+3分
3.23年挑战杯创新计划大赛校级三等奖+0.5分</t>
  </si>
  <si>
    <t>柴钰翔</t>
  </si>
  <si>
    <t>79.38</t>
  </si>
  <si>
    <t>莫佳明</t>
  </si>
  <si>
    <t>辽宁省物理实验竞赛省级三等奖+4分</t>
  </si>
  <si>
    <t>衣爱姗</t>
  </si>
  <si>
    <t>77.16</t>
  </si>
  <si>
    <t>省级 2023年辽宁省大学生“体育+”创新创业大赛三等奖成员（辽宁省教育厅，2023年11
月）+2</t>
  </si>
  <si>
    <t>于珈欢</t>
  </si>
  <si>
    <t>78.32</t>
  </si>
  <si>
    <t>许文婧</t>
  </si>
  <si>
    <t>78.80</t>
  </si>
  <si>
    <t>闫招任</t>
  </si>
  <si>
    <t>75.65</t>
  </si>
  <si>
    <t>第十五届中国大学生物理学术竞赛国家三等奖+3</t>
  </si>
  <si>
    <t>耿子皓</t>
  </si>
  <si>
    <t>68.60</t>
  </si>
  <si>
    <t>1.2023全国大学生数学建模大赛省级二等奖+6分
2.2023大学生创新创业计划国家级参与者+2分
3.2023年第九届全国大学生物理实验竞赛国家优秀奖+2分</t>
  </si>
  <si>
    <t>李明哲</t>
  </si>
  <si>
    <t>68.89</t>
  </si>
  <si>
    <t>1.SCI一篇+5
2.辽宁省物理实验竞赛+1*3
3.省级大创结题+1
4.挑战杯校级三等奖+0.5</t>
  </si>
  <si>
    <t>黄奕宁</t>
  </si>
  <si>
    <t>78.35</t>
  </si>
  <si>
    <t>韦人华</t>
  </si>
  <si>
    <t>75.77</t>
  </si>
  <si>
    <t>省级 2023年辽宁省大学生“体育+”创新创业大赛三等奖成员(辽宁省教育厅，2023年11月)+2</t>
  </si>
  <si>
    <t>沈言烨</t>
  </si>
  <si>
    <t>76.76</t>
  </si>
  <si>
    <t>2023大学生创新创业计划省级参与者+1</t>
  </si>
  <si>
    <t>关淇元</t>
  </si>
  <si>
    <t>77.09</t>
  </si>
  <si>
    <t>2024年沈阳师范大学挑战杯大学生创业计划竞赛三等奖+0.5分</t>
  </si>
  <si>
    <t>何璟麒</t>
  </si>
  <si>
    <t>73.33</t>
  </si>
  <si>
    <t>徐祎楠</t>
  </si>
  <si>
    <t>77.33</t>
  </si>
  <si>
    <t>杨莹</t>
  </si>
  <si>
    <t>77.08</t>
  </si>
  <si>
    <t>隋晓斌</t>
  </si>
  <si>
    <t>1.计算机竞赛校三等奖成员+0.5</t>
  </si>
  <si>
    <t>李季瞳</t>
  </si>
  <si>
    <t>75.79</t>
  </si>
  <si>
    <t>高跃溪</t>
  </si>
  <si>
    <t>王尔多梾</t>
  </si>
  <si>
    <t>75.52</t>
  </si>
  <si>
    <t>于欢桐</t>
  </si>
  <si>
    <t>73.44</t>
  </si>
  <si>
    <t>23年外研社阅读比赛校二等奖（沈阳师范大学外语教学部，2023年)+2</t>
  </si>
  <si>
    <t>梁贵禹</t>
  </si>
  <si>
    <t>74.26</t>
  </si>
  <si>
    <t>殷靖雯</t>
  </si>
  <si>
    <t>74.24</t>
  </si>
  <si>
    <t>刘天蕊</t>
  </si>
  <si>
    <t>72.23</t>
  </si>
  <si>
    <t>肖瑶</t>
  </si>
  <si>
    <t>74.06</t>
  </si>
  <si>
    <t>姚雪兵</t>
  </si>
  <si>
    <t>73.88</t>
  </si>
  <si>
    <t>蔡天华</t>
  </si>
  <si>
    <t>73.71</t>
  </si>
  <si>
    <t>畅珍妮</t>
  </si>
  <si>
    <t>73.54</t>
  </si>
  <si>
    <t>郭子瑞</t>
  </si>
  <si>
    <t>73.11</t>
  </si>
  <si>
    <t>赵璟豪</t>
  </si>
  <si>
    <t>72.12</t>
  </si>
  <si>
    <t>杨雯淇</t>
  </si>
  <si>
    <t>72.10</t>
  </si>
  <si>
    <t>任悦</t>
  </si>
  <si>
    <t>71.88</t>
  </si>
  <si>
    <t>李思雅</t>
  </si>
  <si>
    <t>71.66</t>
  </si>
  <si>
    <t>陈思宇</t>
  </si>
  <si>
    <t>71.08</t>
  </si>
  <si>
    <t>邵雅涵</t>
  </si>
  <si>
    <t>69.25</t>
  </si>
  <si>
    <t>王振旭</t>
  </si>
  <si>
    <t>68.64</t>
  </si>
  <si>
    <t>张浩然</t>
  </si>
  <si>
    <t>68.53</t>
  </si>
  <si>
    <t>付晓龙</t>
  </si>
  <si>
    <t>67.58</t>
  </si>
  <si>
    <t>宁佳怡</t>
  </si>
  <si>
    <t>66.07</t>
  </si>
  <si>
    <t>米亭旸</t>
  </si>
  <si>
    <t>65.92</t>
  </si>
  <si>
    <t>刘俊廷</t>
  </si>
  <si>
    <t>65.66</t>
  </si>
  <si>
    <t>佟桉臣</t>
  </si>
  <si>
    <t>65.33</t>
  </si>
  <si>
    <t xml:space="preserve"> 22028035</t>
  </si>
  <si>
    <t>王健同</t>
  </si>
  <si>
    <t>65.25</t>
  </si>
  <si>
    <t>寇嘉琪</t>
  </si>
  <si>
    <t>64.16</t>
  </si>
  <si>
    <t>吴佩语</t>
  </si>
  <si>
    <t>62.54</t>
  </si>
  <si>
    <t>王华伟</t>
  </si>
  <si>
    <t>62.23</t>
  </si>
  <si>
    <t>李湘湘</t>
  </si>
  <si>
    <t>61.24</t>
  </si>
  <si>
    <t>周子淇</t>
  </si>
  <si>
    <t>61.09</t>
  </si>
  <si>
    <t>赵浩楠</t>
  </si>
  <si>
    <t>60.67</t>
  </si>
  <si>
    <t>韩浩</t>
  </si>
  <si>
    <t>60.65</t>
  </si>
  <si>
    <t>陈一</t>
  </si>
  <si>
    <t>60.23</t>
  </si>
  <si>
    <t>回占鹏</t>
  </si>
  <si>
    <t>60.07</t>
  </si>
  <si>
    <t>禄海龙</t>
  </si>
  <si>
    <t>59.87</t>
  </si>
  <si>
    <t>孙天应</t>
  </si>
  <si>
    <t>58.64</t>
  </si>
  <si>
    <t>王申达</t>
  </si>
  <si>
    <t>51.89</t>
  </si>
  <si>
    <t>辅导员：</t>
  </si>
  <si>
    <t>副书记：</t>
  </si>
  <si>
    <t>物理科学与技术学院2023—2024学年2022级物理学（师范）专业德育测评成绩</t>
  </si>
  <si>
    <t>基础分（满分60）</t>
  </si>
  <si>
    <t>奖励分（满分40）</t>
  </si>
  <si>
    <t>扣分</t>
  </si>
  <si>
    <t>德育测评得分</t>
  </si>
  <si>
    <t>德育测评排名</t>
  </si>
  <si>
    <t>专业综测小组签字</t>
  </si>
  <si>
    <t>2022-2023优秀学生（沈阳师范大学，2023.12）+4；
2022-2023优秀学生干部（沈阳师范大学，2023.12）+4；
2022-2023先进团支部团干部(沈阳师范大学，2024年)+4 ；
2022-2023创新团支部团干部(沈阳师范大学，2024年)+4  ；
2023-2024团支书+4 ；
2023年暑期“三下乡”优秀团队负责人（沈阳师范大学，2023年12月）+4；
2023年暑期“三下乡”先进个人（沈阳师范大学，2023年12月）+4；
2023年暑期“三下乡”优秀团队成员（沈阳师范大学，2023年12月）+2；
2023年优秀寝室（沈阳师范大学，2024.4）+2；
活动：20*0.5=10</t>
  </si>
  <si>
    <t>2022-2023优秀学生（沈阳师范大学，2023.12）+4；
2022-2023优秀学生干部（沈阳师范大学，2023.12）+4；
2023年暑假返家乡社会实践先进个人（沈阳师范大学 2023.12）+4；
2024年沈阳师范大学优秀团员（沈阳师范大学 2024.4）+4；
2023年优秀寝室（沈阳师范大学2024.4）+4；
2023年优秀寝室张（沈阳师范大学2024.4）+4；
2024年寒假社会实践活动先进个人（2024.6）+4；
2023年暑期“三下乡”优秀团队成员（沈阳师范大学，2023年12月）+2
2022-2023先进团支部成员(沈阳师范大学，2024年)+2；
2023年创新团支部成员（沈阳师范大学，2024.4）+2；
活动：20*0.5=10</t>
  </si>
  <si>
    <t xml:space="preserve">2022-2023优秀学生（沈阳师范大学，2023.12）+4
2022-2023优秀学生干部（沈阳师范大学，2023.12）+4
2022-2023先进团支部团干部(沈阳师范大学，2024年)+4 
2022-2023创新团支部团干部(沈阳师范大学，2024年)+4  
2023-2024班长+4
2024年大学生寒假社会实践活动先进个人+4
第六届先锋学生会成员+2
2023年暑期“三下乡”优秀团队成员（沈阳师范大学，2023年12月）+2
2023年暑期“三下乡”优秀团队成员（沈阳师范大学，2023年12月）+2
活动：20*0.5=10
</t>
  </si>
  <si>
    <t>志愿服务活动20x0.5=10
优秀团员+4
优秀寝室长+4
2023暑期“三下乡”优秀个人+4
2023暑期“三下乡”优秀团队负责人+4
2023暑期“三下乡”优秀团队其他成员+2x2=4
团支书+4
23届沈阳师范大学先锋学生会成员+2x2=4</t>
  </si>
  <si>
    <t>2023-2024年院二课活动部干事+2
2023年大学生暑假“三下乡”社会实践优秀团队成员（沈阳师范大学，2023.12）+2
2023年暑假返家乡社会实践先进个人（沈阳师范大学 2023.12）+4
2024年寒假返家乡社会实践先进个人（沈阳师范大学 2024.6）+4
2024年沈阳师范大学优秀团员（沈阳师范大学 2024.4）+4
2023年创新团支部成员（沈阳师范大学，2023.12）+2
2024年沈阳师范大学先进团支部成员（沈阳师范大学，2024.5）+2
2023年优秀寝室（沈阳师范大学2024.4）+2
2023年先锋学生会成员（沈阳师范大学2023.12）+2
参与活动：20×0.5=10 +10</t>
  </si>
  <si>
    <t xml:space="preserve">2023-2024学年校女子国旗护卫队干事+3
2023年创新团支部团干部（沈阳师范大学，2024.4）+4
2023年先进团支部团干部（沈阳师范大学，2024.4）+4
2023年优秀寝室（沈阳师范大学，2024.4）+2
2022-2023优秀学生干部（沈阳师范大学，2023年12月）+4
2024年寒假社会实践先进个人（共青团沈阳师范大学委员会，2024年6月）+4
2023年先锋学生会成员+2
承担2023年新生助教团工作+1
活动0.5*20＝10
</t>
  </si>
  <si>
    <t>1.优秀学生干部（沈阳师范大学，2023年12月）+4分
2.返家乡“先进个人”（共青团沈阳师范大学委员会，2024年6月）+4分
3.优秀学生（沈阳师范大学，2023年12月）+4分
4.优秀团员（共青团沈阳师范大学委员会，2024年4月）+4分
5.班长+4分
6.先锋学生会+2分
7.院级义务劳动20余次+10分</t>
  </si>
  <si>
    <t>1.2022-2023学年优秀学生干部 +4
2.2023-2024学年班级班长 +4
3.23届先锋学生会成员+2
4.沈阳师范大学优秀团员 +4
5.2023年暑期三下乡优秀团队负责人+4
6.志愿活动20次*0.5 +10</t>
  </si>
  <si>
    <t>1.“返家乡”先进个人（共青团沈阳师范大学委员会，2024年6月)+4，
2.“三下乡”先进个人（共青团沈阳师范大学委员会，2023年12月)+4，
3.暑期“三下乡”优秀团队负责人（共青团沈阳师范大学委员会，2023年12月)+4，
4.寒假“三下乡”优秀团队成员（共青团沈阳师范大学委员会，2024年6月)+2，
5.本科教学质量监控学生管委会行政部负责人+5，
6.志愿服务+实践13次+6.5
7.图书馆志愿+1</t>
  </si>
  <si>
    <t>1.沈阳师范大学优秀自管会干部+4（沈阳师范大学2024.4）
2.沈阳师范大学先进团支部成员+2（共青团沈阳师范大学委员会2024.4）
3.沈阳师范大学第一生活区自管会部门负责人+5（沈阳师范大学学生处）
4.加分细则20次+10
5.2023年暑期三下乡社会实践+0.5</t>
  </si>
  <si>
    <t>2023-2024学年宣传委员+2
2023年优秀寝室（沈阳师范大学2024.4）+2
2024年大学生寒假社会实践活动优秀团队成员（共青团沈阳师范大学委员会，2024.6）+2
2023年大学生自管会优秀自管会干部（沈阳师范大学，2024.4）+4
2023年先进团支部成员（沈阳师范大学）+2
2023年创新团支部成员（沈阳师范大学）+2
活动：10*0.5＝5</t>
  </si>
  <si>
    <t>班长+4
23届团委学生会获沈阳师范大学先锋学生会称号+4
志愿服务20x0.5=10</t>
  </si>
  <si>
    <t>1.2024年寒假社会实践优秀团队负责人+4
2.2024年寒假社会实践1+0.5
3.2024年寒假社会实践2+0.5
4.2023年暑假三下乡+0.5
5.加分明细14个+7
6.院学生会部门负责人+2
7.除雪两次+1 
8.先锋学生会成员+2</t>
  </si>
  <si>
    <t>2023-2024学年生活委员+2
2023年先进团支部成员（沈阳师范大学，2024.4）+2
2023年创新团支部成员（沈阳师范大学，2024.4）+2
2023年优秀自管会干部（沈阳师范大学，2024.4）+4
2023年优秀寝室（沈阳师范大学，2024.4）+2
活动：9*0.5=4.5</t>
  </si>
  <si>
    <t>2022-2023先进团支部成员（沈阳师范大学，2024年）+2
2022-2023创新团支部成员（沈阳师范大学，2024年）+2
2022-2023本科教学质量监控学生管委会理科部负责人（沈阳师范大学教学质量监控与评估处，2024年）+5
2023年暑期“三下乡”社会实践活动评审B级负责人（沈阳师范大学委员会，2023年10月）+0.5
活动：12*0.5=6</t>
  </si>
  <si>
    <t>2022-2023先进团支部成员（沈阳师范大学，2024年）+2；
2022-2023创新团支部成员（沈阳师范大学，2024年）+2；
2022-2023优秀学生（沈阳师范大学2023.12）+4；
2022-2023优秀学生干部（沈阳师范大学2023.12）+4；
图书馆志愿者+1
活动：0.5*2=1</t>
  </si>
  <si>
    <t>2023-2024学年寝室长+2
2023年先进团支部成员（沈阳师范大学，2024.4）+2
2023年创新团支部成员（沈阳师范大学，2024.4）+2
2023年优秀寝室（沈阳师范大学，2024.4）+4
活动：8*0.5=4</t>
  </si>
  <si>
    <t>1. 寝室长+2
2. 9 月1日搬桌椅+0.5
3. 9 月2日协助进行折纸等迎新事宜+1
4. 9 月21日布置运动会棚子+0.5
5. 9 月22日协助搬运新生典礼用品+0.5
6. 9 月23日准备运动会备品+0.5
7. 9 月24日-9月26日协助制作运动会用品+0.5
8. 11 月29日布置小黑板+0.5
9. 12 月6日布置知行楼教具大赛场地+0.5
10. 12 月11日去东门取东西+0.5
11. 12 月13日打扫工作室+0.5
12. 12 月19日布置工作室+0.5
13. 12 月23日考研保管物品志愿者+0.5
14. 12 月26日收拾学生会+0.5
15. 12 月28日协助盖章工作+1
16. 1 月期末考试布置考场+1
17. 23 届团委学生会获沈阳师范大学先锋学生会称号+2
18. 5 月20日 搬桌子+0.5
19. 6 月17日 取送红毯+1
20. 6 月20日 毕业晚会场内外工作人员+0.5
21. 7 月6日 线上公投+0.5
22.先锋学生会+2</t>
  </si>
  <si>
    <t>1.团支部书记 +4
2.2023年沈阳师范大学年暑期实践活动（物理科学与技术学院）+0.5
3.2024年沈阳师范大学年暑期实践活动（物理科学与技术学院）+0.5
4.9月2日协助折纸等迎新事宜 +0.5
5.9月23日准备运动会备品两次 +1
6.9月23日整理运动会稿件 +0.5
7.9月24日-9月26日协助运动会用品两次+1
8.11月17日观看家教之星决赛+0.5
7.6月20日毕业晚会内外场工作人员+0.5
8.23届团委学生会获得沈阳师范大学先锋学生会称号+2
9.4月11日打扫大小会议室卫生+0.5
10.24年5月团报审核优秀通过+0.5
11.2023年第一次除雪+0.5
12.2023年第二次除雪+0.5</t>
  </si>
  <si>
    <t xml:space="preserve">1.学习委员+2
2.夏季三下乡校优秀团队+2
3.冬季三下乡优秀团队+2
4.图书馆志愿服务+1
5.志愿服务12x0.5= 6            
</t>
  </si>
  <si>
    <t>2022-2023先进团支部成员(沈阳师范大学，2024年)+2  
2022-2023创新团支部成员(沈阳师范大学，2024年)+2     
2023-2024体育委员+2；
两次扫雪2*0.5=1
活动：10*0.5=5</t>
  </si>
  <si>
    <t>2022-2023先进团支部成员(沈阳师范大学，2024年)+2
2023年创新团支部成员（沈阳师范大学，2024.4）+2
活动：8*0.5=4
2024年优秀寝室(沈阳师范大学2024.4)+2
2022-2023年阳光广播站编辑部成员（沈阳师范大学2024年）+2</t>
  </si>
  <si>
    <t>1.寝室长（23年9月到24年9月)+2
2.2023暑假社会实践活动（共青团沈阳师范大学委员会，2023年12月)+0.5
3.2024寒假社会实践活动（共青团沈阳师范大学委员会，2024年6月)+0.5
4.2023暑假“三下乡”优秀团队（共青团沈阳师范大学委员会，2023年12月)+2
5.2024寒假社会实践活动优秀团队（负责人)（共青团沈阳师范大学委员会，2024年6月)+4
6.擦黑板4次（2023--2024第二学期，第九周，第十周，第十二周，第十三周)
7.23年2次除雪+1</t>
  </si>
  <si>
    <t>2023-2024校学生会部门负责人+5
2022-2023先进团支部成员（沈阳师范大学，2024年）+2
2022-2023创新团支部成员（沈阳师范大学，2024年）+2
活动：5*0.5=2.5</t>
  </si>
  <si>
    <t>1.沈阳师范大学先锋学生会称号+2                                    
2.团委宣传部部员+2
3.志愿活动11次*0.5=5.5
4.除雪两次+1
5.社会实践两次+1</t>
  </si>
  <si>
    <t>生活委员+2
志愿服务19次+9.5</t>
  </si>
  <si>
    <t>2023年创新团支部成员（沈阳师范大学，2024.4）+2
2023年先进团支部团成员（沈阳师范大学，2024.4）+2
活动:11*0.5=5.5
扫雪:0.5*2=1</t>
  </si>
  <si>
    <t>1.出席活动12次+6
2.DIY电子协会宣传部部长+3
3.暑期社会实践+0.5
4.寒假社会实践+0.5</t>
  </si>
  <si>
    <t>志愿服务活动20x0.5，23届团委组织部部员+2，23届沈阳师范大学先锋学生会成员+4，23年寒假社会实践优秀团队+2</t>
  </si>
  <si>
    <t>23年物理2班组织委员+2
志愿服务15x0.5=7.5</t>
  </si>
  <si>
    <t>2022-2023先进团支部成员(沈阳师范大学，2024年)+2
2022-2023创新团支部成员(沈阳师范大学，2024年)+2 
校级学生组织新媒体联盟平面设计部部门副职负责人（2023.9-2024.6）+4
两次扫雪2×0.5=1</t>
  </si>
  <si>
    <t>2022-2023先进团支部成员(沈阳师范大学，2024年)+2
2022-2023创新团支部成员(沈阳师范大学，2024年)+2                                   
2023-2024学年心理委员+2
23年暑期三下乡 +0.5
活动0.5*5=2.5</t>
  </si>
  <si>
    <t>2022-2023先进团支部成员(沈阳师范大学，2024年)+2
2023年创新团支部成员（沈阳师范大学，2024.4）+2
2024年优秀寝室沈阳师范大学2024.4+2
活动：0.5*5=2.5</t>
  </si>
  <si>
    <t>2022-2023先进团支部成员(沈阳师范大学，2024年)+2
2022-2023创新团支部成员(沈阳师范大学，2024年)+2
2024年优秀寝室(沈阳师范大学2024.4)+2
活动：5*0.5=2.5</t>
  </si>
  <si>
    <t>1.物理科学与技术学院桥牌协会宣传部部长+3
2.2023年9月15日协助整理工作室+0.5
3.2023年11月27日协助学院劳动运输工作+0.5
4.1月期末考试布置考场两次+1
5.5月16日搬凳子+0.5
6.6月17日取服装2次+1
7.6月22日送服装+0.5
8.2023年第一次扫雪+0.5
9.2023年第二次扫雪+0.5
10.“传承优品文化，振兴家乡产能”专项实践活动队员+0.5</t>
  </si>
  <si>
    <t>2022-2023先进团支部成员(沈阳师范大学，2024年)+2 
2022-2023创新团支部成员(沈阳师范大学，2024年)+2     
自管会成员+2
活动：4*0.5=2</t>
  </si>
  <si>
    <t>2022-2023先进团支部成员(沈阳师范大学，2024年)+2
2022-2023创新团支部成员(沈阳师范大学，2024年)+2 
2024年优秀寝室成员沈阳师范大学2024.4+2
活动：4*0.5=2</t>
  </si>
  <si>
    <t>2022-2023先进团支部成员（沈阳师范大学，2024年）+2
2022-2023创新团支部成员（沈阳师范大学，2024年）+2
活动：8*0.5=4</t>
  </si>
  <si>
    <t>南区六号楼四单元长2
23届团委学生会沈阳师范大学先锋学生会称号4
志愿服务4x0.5=2</t>
  </si>
  <si>
    <t>2022-2023先进团支部成员(沈阳师范大学，2024年)+2
2022-2023创新团支部成员(沈阳师范大学，2024年)+2                                                             
  2023-2024寝室长+2          
扫雪0.5*2=1</t>
  </si>
  <si>
    <t>2023-2024寝室长+2 
2022-2023先进团支部成员（沈阳师范大学，2024年）+2 
2022-2023创新团支部成员（沈阳师范大学，2024年）+2  
两次扫雪0.5×2＝1</t>
  </si>
  <si>
    <t>1.扫雪*2+1
2.志愿活动4次*0.5 +2
3.三下乡优秀团队+2
4.宣传委员+2</t>
  </si>
  <si>
    <t>1.天文社团成员 +1
2.2023暑假社会实践活动（共青团沈阳师范大学委员会，2023年12月) +0.5
3.2024寒假社会实践活动（共青团沈阳师范大学委员会，2024年6月) +0.5
4.暑假“三下乡”优秀团队（共青团沈阳师范大学委员会，2023年12月)+2
5.寒假“三下乡”优秀团队（共青团沈阳师范大学委员会，2024年6月)+2
6.2023年扫雪两次+1</t>
  </si>
  <si>
    <t>2022-2023先进团支部成员（沈阳师范大学，2024年）+2
2022-2023创新团支部成员（沈阳师范大学，2024年）+2
活动：5*0.5=2.5</t>
  </si>
  <si>
    <t>2022-2023先进团支部成员(沈阳师范大
学，2024年)+2
2022-2023创新团支部成员(沈阳师范大
学，2024年)+2
活动0.5*5=2.5</t>
  </si>
  <si>
    <t>1.文件活动8次+4
2.寝室层长+2
3.除雪一次+0.5</t>
  </si>
  <si>
    <t>暑期三下乡优秀团队成员＋2
志愿活动9x0.5=4.5</t>
  </si>
  <si>
    <t>暑期三下乡社会实践优秀团队成员+2，23年202寝室长+2，
志愿活动5x0.5=2.5</t>
  </si>
  <si>
    <t>校自管会生活权益部部长5
志愿服务3x0.5=1.5</t>
  </si>
  <si>
    <t>2022-2023先进团支部成员(沈阳师范大学，2024年)+2  
2022-2023创新团支部成员(沈阳师范大学，2024年)+2       
活动:0.5*4=2</t>
  </si>
  <si>
    <t>2022-2023先进团支部成员(沈阳师范大学，2024年)+2  
2022-2023创新团支部成员(沈阳师范大学，2024年)+2    
活动：4*0.5=2</t>
  </si>
  <si>
    <t>1.广播站综艺部部员+2
2.23届团委会学生会获沈阳师范大学先锋学生会称号成员+2
3.除雪两次+1
4.志愿活动2次*0.5 +1</t>
  </si>
  <si>
    <t>1.寝室长＋2
2.2023.11.17观看家教之星决赛、12.15打扫办公室两次、2024年寒假录制祝福视频共+2
3.2024寒假社会实践＋0.5（沈阳师范大学2024.2）
4.2023暑假三下乡＋0.5（沈阳师范大学2023.7）
5.两次除雪（2023.11第一次除雪，第二次除雪）＋1</t>
  </si>
  <si>
    <t xml:space="preserve">
1.2023暑假社会实践活动（共青团沈阳师范大学委员会，2023年12月) +0.5
2.2024寒假社会实践活动（共青团沈阳师范大学委员会，2024年6月) +0.5
3.暑假“三下乡”优秀团队（共青团沈阳师范大学委员会，2023年12月)+2
4.寒假“三下乡”优秀团队（共青团沈阳师范大学委员会，2024年6月)+2
5.扫雪两次+1</t>
  </si>
  <si>
    <t>1.班委会成员+2
2.2023年寒假三下乡社会实践+0.5
3.协助进行折纸等迎新事宜（2023年9月2日）+0.5
4.观看家教之星决赛（2023年11月17日）+0.5
5.打扫办公室两次（2023年12月15日）+1
6.扫雪两次+1
7.2024寒假录制祝福视频+0.5</t>
  </si>
  <si>
    <t>寝室长+2分，
志愿服务8x0.5=4</t>
  </si>
  <si>
    <t>1.两次除雪+1
2.志愿活动3次*0.5 +1.5
3.22级3班担任生活委员职务+2
4.寒假社会实践*2 +1</t>
  </si>
  <si>
    <t>1.校勤工助学中心家教指导部部长+4
2.参加校级志愿服务活动+0.5
3.除雪两次+1</t>
  </si>
  <si>
    <t>1.读者协会活动实践部部长 +3
2.两次除雪+1
3.社会实践一次+0.5
4.志愿活动2次*0.5 +1</t>
  </si>
  <si>
    <t>1.  2024年寒假录制祝福视频+0.5              
2.书写奖学金证书（2023.11.7）+0.5
3.协助进行折纸等迎新事宜两次（2023.09.02）+1
4.2023年下半年学院走廊师范生基本功小黑板清理志愿者（第八周）+0.5
5.2023寒假社会实践（沈阳师范大学2024.2）+0.5
6.2023暑期三下乡社会实践（沈阳师范大学2023.7）+0.5
7.班委会成员+2 
8.两次除雪 +1</t>
  </si>
  <si>
    <t>23年物理2班体育委员+2分，志愿服务0.5x7=3.5</t>
  </si>
  <si>
    <t>军训助教团+1 
暑期“三下乡”社会实践优秀团队成员+2
志愿服务5x0.5=2.5</t>
  </si>
  <si>
    <t>暑期三下乡社会实践优秀团队成员+2,志愿服务7x0.5=3.5</t>
  </si>
  <si>
    <t>2022-2023先进团支部成员(沈阳师范大
学，2024年)+2
2022-2023创新团支部成员(沈阳师范大
学，2024年)+2                                                两次扫雪2*0.5=1</t>
  </si>
  <si>
    <t>2022-2023先进团支部成员(沈阳师范大学，2024年)+2
2022-2023创新团支部成员(沈阳师范大学，2024年)+2 
两次扫雪2×0.5=1</t>
  </si>
  <si>
    <t xml:space="preserve">2022-2023先进团支部成员(沈阳师范大学，2024年)+2
2022-2023创新团支部成员(沈阳师范大学，2024年)+2 
两次扫雪2×0.5=1 </t>
  </si>
  <si>
    <t>2022-2023先进团支部成员(沈阳师范大学，2024年)+2
2022-2023创新团支部成员(沈阳师范大学，2024年)+2 
 两次扫雪0.5*2=1</t>
  </si>
  <si>
    <t>2022-2023先进团支部成员(沈阳师范大 学，2024年)+2
 2022-2023创新团支部成员(沈阳师范大 学，2024年)+2 
活动0.5×2=1</t>
  </si>
  <si>
    <t>1.团支书+4
2.除雪两次+1</t>
  </si>
  <si>
    <t>1.体育委员+2
2.除雪两次1
3.三下乡优秀团队+2</t>
  </si>
  <si>
    <t xml:space="preserve">1.2023暑假社会实践活动（共青团沈阳师范大学委员会，2023年12月) +0.5
2.2024寒假社会实践活动（共青团沈阳师范大学委员会，2024年6月) +0.5
3.暑假“三下乡”优秀团队（共青团沈阳师范大学委员会，2023年12月)+2
4.寒假“三下乡”优秀团队（共青团沈阳师范大学委员会，2024年6月)+2"。                  </t>
  </si>
  <si>
    <t>大学生记者团宣传部部员+1
志愿服务8x0.5=4</t>
  </si>
  <si>
    <t>2022-2023先进团支部成员(沈阳师范大学，2024年)+2
2022-2023创新团支部成员(沈阳师范大学，2024年)+2 
扫雪加0.5</t>
  </si>
  <si>
    <t>1.十号楼楼长+2
2.运动会啦啦操排练三次（2023.9.24-9.26）+1.5
3.2024寒假社会实践（沈阳师范大学物理科学与技术学院委员会2024.2）+0.5
4.2023暑期三下乡社会实践（沈阳师范大学物理科学与技术学院委员会2023.7）+0.5</t>
  </si>
  <si>
    <t>1.观看家教之星决赛（2023.11.17）+0.5 
2.打扫办公室两次（2023.12.15）+1
3.协助进行折纸等迎新事宜（2023.09.02）+0.5
4.观看勤工助学模拟面试大赛（2023.12.03）+0.5
5.2023寒假社会实践（沈阳师范大学2024.2）+0.5
6.2023暑期三下乡社会实践（沈阳师范大学2023.7）+0.5
7.扫雪两次（2023.11第一次除雪，第二次除雪）+1</t>
  </si>
  <si>
    <t>1.校友会基金社团部门负责人（沈阳师范大学党政办公室2024年6月25日）+3
2.2024寒假社会实践（物理科学与技术学院，2024年）+0.5
3.2023寒假返家乡社会实践（上思县思阳镇人民政府，2023年8月21日）+0.5
4.2023年第二次扫雪+0.5</t>
  </si>
  <si>
    <t>23年204寝室长+2；志愿服务5x0.5=2.5</t>
  </si>
  <si>
    <t>志愿服务9x0.5=4.5</t>
  </si>
  <si>
    <t>志愿活动9x0.5=4.5</t>
  </si>
  <si>
    <t>暑期三下乡社会实践优秀团队成员+2，志愿服务5x0.5=2.5</t>
  </si>
  <si>
    <t xml:space="preserve">2022-2023先进团支部成员(沈阳师范大学，2024年)+2
2022-2023创新团支部成员(沈阳师范大学，2024年)+2 </t>
  </si>
  <si>
    <t>1.社团部门负责人+3
2.两次除雪+1</t>
  </si>
  <si>
    <t>1.擦黑板两次+1
2.除雪两次1
3.2023“三下乡”优秀团队+2</t>
  </si>
  <si>
    <t>1.2022级物理科学与技术学院1班体委+2
2.协助公开课工作（沈阳师范大学2023年9月26日）+0.5
3.三下乡活动（沈阳师范大学物理科学与技术学院2023年暑期）+0.5
4.两次除雪（2023年11月，物理科学与技术学院）+1</t>
  </si>
  <si>
    <t>志愿服务8x0.5=4</t>
  </si>
  <si>
    <t>1.志愿活动一次+0.5
2.除雪两次+1
3.寝室长+2</t>
  </si>
  <si>
    <t>23年物理2班心理委员+2分，志愿服务0.5x3=1.5</t>
  </si>
  <si>
    <t xml:space="preserve">1.志愿活动4次*0.5 +2
2.阳光广播台社团成员+1       </t>
  </si>
  <si>
    <t>1.寝室长+2
2.2023年暑期三下乡社会实践B级成员（2023年10月）+0.5
3.志愿活动1次*0.5 +0.5</t>
  </si>
  <si>
    <t>1.文艺委员+2
2.除雪两次+1</t>
  </si>
  <si>
    <t>1.寝室长+2
2.除雪一次+0.5
3.寒假社会实践+0.5</t>
  </si>
  <si>
    <t>1.班委会成员+2
2.两次除雪（2023.11第一次除雪，第二次除雪）+1</t>
  </si>
  <si>
    <t>23年53212寝室长+2分，校级学管会部员+2分（任职只能加一个）志愿服务0.5x2=1</t>
  </si>
  <si>
    <t>天文社团业务培训部部员+1
志愿服务4x0.5=2</t>
  </si>
  <si>
    <t>宣传委员+2
志愿服务两次+1</t>
  </si>
  <si>
    <t>1.2024年寒假社会实践（物理科学与技术学院2024.2）+0.5
2.2023年12月15日打扫卫生两次（物理科学与技术学院）+1
3.两次除雪（2023.11第一次除雪，第二次除雪）＋1</t>
  </si>
  <si>
    <t>志愿服务活动5x0.5=2.5</t>
  </si>
  <si>
    <t>暑期三下乡社会实践优秀团队成员+2
志愿服务一次+0.5</t>
  </si>
  <si>
    <t>1.打扫办公室2次（日期2023.12.15）+1
2.除雪两次+1</t>
  </si>
  <si>
    <t>1.除雪两次+1
2.军训教官+1</t>
  </si>
  <si>
    <t>1.除雪两次+1 
2.2023暑假三下乡+0.5  
3.2023寒假三下乡+0.5</t>
  </si>
  <si>
    <t>1.寝室长+2 
2.两次除雪+1分</t>
  </si>
  <si>
    <t>1.除雪一次+0.5
2.志愿活动2次*0.5 +1</t>
  </si>
  <si>
    <t>1.两次除雪（2023.11第一次除雪，第二次除雪）＋1
2.2024年寒假社会实践+0.5</t>
  </si>
  <si>
    <t>1.2023暑期三下乡社会实践（物理科学与技术学院）＋0.5分
2.两次除雪（2023年11月除雪，第二次除雪，物理科学与技术学院）＋1</t>
  </si>
  <si>
    <t>1、协助公开课工作（物理科学与技术学院，2023年9月26日）+0.5  
2、三下乡活动（物理科学与技术学院，2024年4月1日）+0.5
3、2023年第二次除雪+0.5</t>
  </si>
  <si>
    <t>志愿服务3x0.5=1.5</t>
  </si>
  <si>
    <t>志愿活动+1.5</t>
  </si>
  <si>
    <t>志愿活动3x0.5=1.5</t>
  </si>
  <si>
    <t>1.除雪两次+1</t>
  </si>
  <si>
    <t>除雪两次＋1</t>
  </si>
  <si>
    <t>两次除雪</t>
  </si>
  <si>
    <t>五号楼四单元单元长+2</t>
  </si>
  <si>
    <t>两次除雪+1</t>
  </si>
  <si>
    <t>志愿服务两次+1</t>
  </si>
  <si>
    <t>扫雪0.5</t>
  </si>
  <si>
    <t xml:space="preserve">1.除雪一次+0.5                   </t>
  </si>
  <si>
    <t>1.除雪一次+0.5</t>
  </si>
  <si>
    <t>除雪+0.5</t>
  </si>
  <si>
    <t>2023年第二次除雪+0.5</t>
  </si>
  <si>
    <t>1.寝室长+2
2.2023暑假三下乡社会实践+0.5
3.2024年一月期末布置考场+0.5
4.2024夏云支教+0.5
5.记过处分-8
6.两次除雪+1</t>
  </si>
  <si>
    <t>1.班委会成员+2
2.记过处分（2024年暑期）-8
3.2023年暑假三下乡社会实践+0.5
4.10月20日打扫卫生+0.5
5.一月期末布置考场+0.5
6.两次除雪（2023.11第一次除雪，第二次除雪）＋1</t>
  </si>
  <si>
    <t>1.2023暑假三下乡社会实践+0.5
2.记过处分-8（沈阳师范大学2024年3月）</t>
  </si>
  <si>
    <t xml:space="preserve">1.扫雪一次+0.5
2.志愿活动3次*0.5 +1.5
3.留校察看处分        </t>
  </si>
  <si>
    <r>
      <rPr>
        <b/>
        <sz val="22"/>
        <color theme="1"/>
        <rFont val="宋体"/>
        <charset val="134"/>
        <scheme val="minor"/>
      </rPr>
      <t>物理科学与技术学院2023—2024学年</t>
    </r>
    <r>
      <rPr>
        <b/>
        <u/>
        <sz val="22"/>
        <color theme="1"/>
        <rFont val="宋体"/>
        <charset val="134"/>
        <scheme val="minor"/>
      </rPr>
      <t xml:space="preserve"> 2022级物理学（师范）专业</t>
    </r>
    <r>
      <rPr>
        <b/>
        <sz val="22"/>
        <color theme="1"/>
        <rFont val="宋体"/>
        <charset val="134"/>
        <scheme val="minor"/>
      </rPr>
      <t>文体测评成绩</t>
    </r>
  </si>
  <si>
    <t>基础分（满分50）</t>
  </si>
  <si>
    <t>奖励分（满分50）</t>
  </si>
  <si>
    <t>文体测评得分</t>
  </si>
  <si>
    <t>文体测评排名</t>
  </si>
  <si>
    <t>校级 青春领航“巧具名师”教具制作大赛一等奖负责人（共青团沈阳师范大学委员会2024.12）+10
校级 青春领航第五届“小视频大世界”微课设计大赛师范赛道一等奖成员（共青团沈阳师范大学委员会2023.12）+5
校级 第十二届家教之星一等奖（沈阳师范大学学生处2024.11.17）+10
校级 青春领航趣味运动会运炮弹大赛三等奖（共青团沈阳师范大学委员会2024.12）+6
校级 青春领航“拾落叶触秋意，制贴画show生命”秋叶贴画diy创意制作大赛成员二等奖（共青团沈阳师范大学委员会2024.12）+4
校级 第十九届体育健身运动大会女子组400米比赛第六名（沈阳师范大学体育运动委员会2023.9.26-27）+4
院级 2024年首届“学风建设杯”辩论赛二等奖负责人（物理科学与技术学2024.6）+4
院级 2024春季师范生粉笔字三等奖（物理科学与技术学院2024.8）+3
院级 “劳心筑梦，影绘壮举”摄影比赛三等奖成员（物理科学与技术学院2024.5）+1.5
院级 “纳藏时光 悦享生活”收纳比赛三等奖（2024.5）+1.5
院级 “喜迎双节 物含秒理”杯摄影比赛三等奖（2023.10）+3
院级“数字时代，防范在反诈总动员主题海报设计比赛二等奖负责人（物理科学与技术学院，2024.9）+4 
全国大学生环保知识竞赛答题（中国大学生在线，2024.5）+1
全国大学生艾滋病知识竞赛答题 +1</t>
  </si>
  <si>
    <t>省级 第三届“第嘉杯”中华优秀传统文化创新设计大赛省级优秀奖负责人（辽宁省教育厅 2023年11月）+2
校级 青春领航“锋”华正茂恰少年踔厉奋发新征程传统手工艺作品大赛书法类三等奖负责人（共青团沈阳师范大学委员会 2023.12）+6
校级 青春领航第五届“小视频大世界”微课设计大赛师范赛道一等奖负责人（共青团沈阳师范大学委员会2023.12）+10
校级 2023第二届传承校训辽宁省大学生摄影比赛校赛三等奖（沈阳师范大学教务处）+6
校级 青春领航“巧具名师”教具制作大赛一等奖成员（共青团沈阳师范大学委员会2024.12）+5
校级 第十八届“大学生职业发展与促进月”之“笔歌墨舞，字遇青春”三笔字三等奖（沈阳师范大学招生就业指导处2023.12）+6
院级 “劳心筑梦，影绘壮举”摄影比赛三等奖负责人（物理科学与技术学院2024.5）+3
院级 “纳藏时光 悦享生活”收纳比赛三等奖负责人（2024.5）+3
院级 2023冬季师范生粉笔字一等奖（物理科学与技术学院2024.8）+5
院级 2023春季师范生粉笔字二等奖（物理科学与技术学院2024.8）+4
院级 “劳心筑梦，影绘壮举”摄影比赛三等奖成员（物理科学与技术学院2024.5）+1.5
院级 “母爱如歌 温暖我心”手抄报比赛一等奖成员（物理科学与技术学院2024.5）+2.5
院级 “喜迎双节 物含秒理”杯摄影比赛三等奖负责人（2023.10）+3
院级 2024年寒假社会实践项目三等奖成员（物理科学与技术学院，2024年8月）+1.5</t>
  </si>
  <si>
    <t>1.青春领航化学化工学院之生活大爆炸校级二等奖 +8                       2.“劳心筑梦，影绘壮举”主题摄影活动院级二等奖 +4                      
3.沈阳师范大学“学无止境，智绘未来”LOGO设计校级三等奖 +6                         4.沈阳师范大学大学生心理健康教育与发展中心LOGO设计大赛 校级三等奖成员 +3                          5.运动会“运转乾坤”第三名  +6                               
6.5·25心理月“妙笔绘心 健康成长”海报设计大赛校级三等奖成员 +3             7.“与心相约·当燃出彩”心理趣味运动会校级二等奖 +8                     8.23年双十读书活动院级二等奖 +4     
9.寝室收纳比赛 院级三等奖 +3      
10.第十八届大学生职业发展与就业促进月“文明礼仪韵 奋进职场路 ”职场礼仪大赛 校级二等奖成员 +4            
11.第八届全国大学生预防艾滋病大赛国家级优秀奖 +4                     12.23年寒假社会实践院级三等奖+3                             
13.“数字时代，防范在先”防诈骗主题海报设计院级一等奖成员 +2.5     
14.“数字时代，防范在先”防诈骗主题海报设计院级三等奖成员 +1.5</t>
  </si>
  <si>
    <t>1.师范生粉笔字春季和冬季一等奖（物理科学与技术学院，2024年8月）+10
2.母爱如歌手抄报负责人院级二等奖（物理科学与技术学院，2024.5月）+4
3.寝室纳藏时光负责人院级三等奖（物理科学与技术学院，2024.5）+3
4.摄影比赛院级一等奖负责人（物理科学与技术学院，2024.5）+5
5.摄影比赛院级一等奖成员（物理科学与技术学院，2024.5）+2.5
6.母爱如歌手抄报院级三等奖成员（物理科学与技术学院，2024.5）+1.5
7.青春领航摸石头过河校级二等奖（共青团沈阳师范大学委员会，2023.12）+8
8.青春领航生活大爆炸校级二等奖负责人（共青团沈阳师范大学，2023.12）+8
9.校级“安全稳定我践行”短视频比赛成员二等奖（沈阳师范大学学生处，2023.12）+4
10.校级“安全稳定我践行”短视频负责人三等奖（学生处，2023.12）+6
11.防诈骗海报院级三等奖负责人（物理科学与技术学院）+3
12.短视频创意大赛校级三等奖负责人（沈阳师范大学学生处，2023年12月）+6
13.短视频创意大赛校级二等奖队员（沈阳师范大学学生处，2023年12月）队员+4</t>
  </si>
  <si>
    <r>
      <rPr>
        <sz val="18"/>
        <color rgb="FF000000"/>
        <rFont val="宋体"/>
        <charset val="134"/>
      </rPr>
      <t xml:space="preserve">1.全国啦啦操竞赛集体花球自选第二名（国家体育总局，2024年7月）+24
2.全国啦啦操竞赛花球规定动作第二名（国家体育总局2024年7月）+24
3.辽宁省学生体育竞赛花球示范套路二等奖+16（辽宁省教育厅，2023年10.27-10.29）
</t>
    </r>
    <r>
      <rPr>
        <sz val="18"/>
        <rFont val="宋体"/>
        <charset val="134"/>
      </rPr>
      <t>4.第十九届体育健身运动大会开幕式团体操参与奖（沈阳师范大学，2023.9.26-9.27）+1
5.体育活动文化节参与奖（沈阳师范大学，2024,年5月）+1</t>
    </r>
  </si>
  <si>
    <t>院级"纳藏时光·悦享生活"寝室收纳比赛一等奖（物理科学与技术学院，2024.5）+2.5
校级“宿”说文明，“约”定美好优秀寝室文明公约评选展示活动三等奖（沈阳师范大学学生处，2024年6月）＋3
校级第五届“小视频大世界”微课设计大赛决赛师范赛道二等奖负责人（共青团沈阳师范大学委员会，2023.12）+8 
院级"劳心筑梦，影绘状举"摄影比赛三等奖负责人（物理科学与技术学院，2024.5）+3 
院级"劳心筑梦，影绘状举"摄影比赛三等奖（物理科学与技术学院，2024.5）成员+1.5
校级第五届新媒体大赛主题征文三等奖（共青团沈阳师范大学委员会，2024年5月）＋6
校级青春领航教具大赛一等奖成员（共青团沈阳师范大学委员会，2023年12月）＋5
院级2024年寒假社会实践项目三等奖成员（物理科学与技术学院，2024年8月）+1.5
院级“笃行笃学”辩论赛二等奖（物理科学与技术学院，2024年）+4
院级国家安全手抄报三等奖成员（物理科学与技术学院，2024年）+1.5
院级"母爱如歌，温暖我心"手抄报设计比赛一等奖负责人(物理科学与技术学院， 2024.5) +5
全国大学生艾滋病知识竞赛答题 +1
全国大学生国家安全知识竞赛答题（中国大学生在线）+1</t>
  </si>
  <si>
    <t>1.2023年辽宁省健康活力大赛二等奖（2023.10）+16
2.2024全国啦啦操比赛二等奖（2024.07）+24
3.沈阳师范大学第十九届文化体育艺术节开幕式团体操最佳表演奖+1
4.沈阳师范大学第十九届体育健身运动大会开幕式团体操-最佳表演奖+1</t>
  </si>
  <si>
    <t>院级2024年“母爱如歌，温暖我心”手抄报三等奖负责人（物理科学与技术学院，2024年5月）+3
院级2024年“母爱如歌，温暖我心”手抄报二等奖成员（物理科学与技术学院，2024年5月）+2
院级2024年“与心相约”趣味竞答活动二等奖负责人（物理科学与技术学院，2024年5月）+4
校级2024年“5·25”趣味运动会二等奖（沈阳师范大学学生处，2024年5月）+8
院级2023年冬季师范生粉笔字考核三等奖（物理科学与技术学院，2024年8月）+3
省级第二届辽宁省大学生戏曲文化创新创意大赛一等奖成员（辽宁省教育厅，2023年12月）+10
校级2023年“巧具名师”教具制作大赛三等奖成员（共青团沈阳师范大学委员会，2023年12月）+3
院级2024年“劳心筑梦，影绘壮举”主题摄影活动二等奖成员（物理科学与技术学院，2024年5月）+2
院级摄影三等奖负责人（物理科学与技术学院，）+3
艾滋病知识竞答＋1</t>
  </si>
  <si>
    <t xml:space="preserve">1.师范生院级粉笔字三等奖(物理科学与技术学院，2024年8月）+3 
2.师范生粉笔字一等奖（物理科学与技术学院，2024年8月）+5
3.沈阳师范大学三笔字大赛二等奖（沈阳师范大学教育指导处，2023年12月）+8
4.辽宁省中小学师生书法大赛一等奖（辽宁省教育厅，2023年11月）+20 </t>
  </si>
  <si>
    <t>1.十九届女子组运转乾坤第三名+7
2.教具制作大赛校二等奖+8
3.青少年政协提案校二等奖+4
4.双十活动短视频院一等奖+5
5.第八届环保知识竞赛优秀奖+1
6.反诈海报设计比赛院一等奖+2.5
7.女子拔河比赛参与+1
8.第八届全国大学生预防艾滋病知识竞赛优秀奖+1
9.青春领航工程“小视频，大设计”校二+4</t>
  </si>
  <si>
    <t>1.“墨香溢四月‘佳’书抵万金”主题读书月活动PPT制作校级优秀奖+0.5
2.“墨香溢四月'佳’书抵万金”主题读书月活动校级优秀奖+1
3.“巧具名师”教具制作大赛校级二等奖组员+4
4.“学无止境，智'绘’未来"10go设计校优秀奖+1
5.第八届全国大学生预防艾滋病知识竞赛+1
6.2023年模拟政协提案校级三等奖组员+3
7.双十“拾光留影定格师大”校园百态摄影大赛院级三等奖+3
8.双十”时光留影岁月留心”寝室短视频大赛院级一等奖+2.5
9.沈阳师范大学物理科学与技术学院“学风建设杯”辩论赛院级三等奖+1.5
10.2023年模拟政协提案校级二等奖+8
11.反诈骗海报院级一等奖组员+2.5</t>
  </si>
  <si>
    <t>院级"纳藏时光·悦享生活"寝室收纳比赛一等奖（物理科学与技术学院，2024.5）+2.5
校级“宿”说文明，“约”定美好优秀寝室文明公约评选展示活动三等奖（沈阳师范大学学生处，2024年6月）＋3
院级"母爱如歌，温暖我心"手抄报设计比赛一等奖负责人（物理科学与技术学院，2024.5）+5
院级"劳心筑梦，影绘状举"摄影比赛二等奖负责人（物理科学与技术学院，2024.5）+4
校级第五届新媒体大赛主题征文2等奖（共青团沈阳师范大学委员会，2024年5月）＋8
校级青春领航教具大赛一等奖（共青团沈阳师范大学委员会，2023年12月）＋5</t>
  </si>
  <si>
    <t>校级青春领航工程PPT设计大赛负责人三等奖（沈阳师范大学共青团2023.12）+6；
院级主题国画大赛负责人三等奖(沈阳师范大学美术设计学院2023.6)+3；
省级全国青年科普创新实作品大赛（负责人）辽宁省二等奖辽宁省教育厅+16
艾滋病知识竞赛答题+1；
环境保护知识竞赛答题+1；</t>
  </si>
  <si>
    <t xml:space="preserve">
</t>
  </si>
  <si>
    <t>1.运动会女子400接力校级参与者+1
2.第九届教学技能培训会校级三等奖（2024.03.22）+6
3.第八届全国大学生预防艾滋病知识竞赛（2023.11）+1
4.物理学院读书比赛三等奖（2024.05）+3
5.2023“阅古读今”沈阳师范大学文化季系列活动院级一等奖（2023.12）+5
6.沈阳师范大学第十五届读书文化节系列活动之“青春的力量-真人图书分享”校级二等奖（2024.06）+8</t>
  </si>
  <si>
    <t>1.校级“云程万里，青春为伴”主题演讲一等奖（2024.06.21）+10
2.第八届全国大学生预防艾滋病知识竞赛优秀奖（2023.11）+1
3.校级第十二届“大学生形象礼仪培训会”选拔会一等奖（2024.03.27）+10</t>
  </si>
  <si>
    <t>1.第十九届体育健身运动大赛校级第三名+7
2.第八届全国大学生预防艾滋病知识竞赛+1
3.2023冬季师范生粉笔字院级二等奖+4
4.2024年春季师范生粉笔字院级三等奖+3
5.2023“巧具名师”教具制作大赛三等奖+3</t>
  </si>
  <si>
    <t>院级"纳藏时光．悦享生活"寝室收纳比赛一等奖（物理科学与技术学院，2024.5)+2.5
校级"宿"说文明，"约"定美好优秀寝室文明公约评选展示活动三等奖（沈阳师范大学学生处，2024.6)+3
校级第五届"小视频大世界"微课设计大赛决赛师范赛道二等奖负责人（共青团沈阳师范大学委员会，2023.12)+8
院级2023年秋师范生粉笔字考核二等奖＋4</t>
  </si>
  <si>
    <t>1.2023青春领航巧具名师教具制作大赛校级三等奖负责人+6
2.反诈海报校级二等奖其他成员+2
3.2024“学风建设杯”辩论赛院三+3
4.运动会4X100米第五名+5
5.第八届全国大学生预防艾滋病知识竞赛+1</t>
  </si>
  <si>
    <t>1.物理科学与技术学院母爱如歌，温暖我心手抄报设计活动二等奖成员+2（物理科学与技术学院2024.5）
2.沈阳师范大学安全文明我践行创意短视频大赛三等奖成员（沈阳师范大学学生处，2023年12月）+3
3.沈阳师范大学安全文明我践行创意短视频大赛二等奖负责人（沈阳师范大学学生处，2023年12月）+8
4.物理科学与技术学院劳心筑梦，影绘壮举主题摄影活动三等奖成员（物理科学与技术学院，2024年5月）+2.5
5.沈阳师范大学第十九届体育健身运动大会拔河比赛男子组参与奖（沈阳师范大学，2023年12月+1</t>
  </si>
  <si>
    <t>1.第八届大学生预防艾滋病知识竞赛+1
2.第十九届体育健身运动大会4×400参与+1
3.525大学生心理趣味运动会拔河参与+1
4.物理科学与技术学院“劳心筑梦，影绘壮举”主题摄影三等奖成员+1.5
5.反诈总动员海报设计比赛负责人三等奖+3
6.物理科学与技术学院2024年寒假院级社会实践答辩三等奖成员+1.5
7.物理科学与技术学院“纳藏时光，悦享生活”寝室收纳比赛三等奖+1.5
8.物理科学与技术学院“喜迎双节，物含妙理”摄影大赛二等奖+4
9.环保知识竞赛优秀奖+1</t>
  </si>
  <si>
    <t>"院级""纳藏时光·悦享生活""寝室收纳比赛一等奖（物理科学与技术学院，2024.5）+5
校级“宿”说文明，“约”定美好优秀寝室文明公约评选展示活动三等奖（沈阳师范大学学生处，2024年6月）＋6
校级第五届“小视频大世界”微课设计大赛决赛师范赛道二等奖成员（共青团沈阳师范大学委员会，2023.12）+4</t>
  </si>
  <si>
    <t>1.2023年冬季师范生粉笔字三等奖（物理科学与技术学院，2024年8月）+3
2.2024年主题摄影活动三等奖负责人（物理科学与技术学院，2024年5月）+3
3.2023年趣味运动会参与者（沈阳师范大学，2023年）+1
4.2024年第八届大学生环保知识竞赛优秀奖（校级，2024年5月）+2
5.校运动会女子400米第四名（校级，2023年9月） +6
6.校运动会女子400米参与者（校级，2023年9月） +1</t>
  </si>
  <si>
    <t>1.心理趣味运动会校级三等奖+6
2.剪纸比赛二等奖队员（2024.05）+2
3.沈阳师范大学2023年校园文化青春领航工程第五届“小视频 大世界”微课设计大赛决赛师范赛道中校级一等奖队员（2023.12）+5
4.运动会龟兔赛跑+1</t>
  </si>
  <si>
    <t>1.23年教具制作大赛校二等奖（沈阳师范大学委员会，2023年12月)+4
2.23年青少年全国政协提案校二等奖（沈阳师范大学学生模拟政协协会，2024年6月12日)+4
3.23年反诈主题海报一等奖负责人（物理科学与技术学院，2023年12月11日)+5  
4.第八届全国大学生预防艾滋病知识竞赛（中国预防性病艾滋病基金会，2023年11月)+1</t>
  </si>
  <si>
    <t>1.第八届全国大学生预防艾滋病知识竞赛+1
2.2023“巧具名师”教具制作大赛一等奖+10
3.物理科学与技术学院“纳藏时光，悦享生活”寝室收纳比赛三等奖+3</t>
  </si>
  <si>
    <t>1.物理科学与技术学院寝室收纳比赛院级三等奖成员（2024.05）+1.5
2.艾滋病知识竞赛（2023.11）+1
3.心心相印+1
4.小鸡快跑+！
5.沈阳师范大学“迎新杯”乒乓球比赛+1
3.全国青年科普创新实验 辽宁省二等奖 组员+8</t>
  </si>
  <si>
    <r>
      <rPr>
        <sz val="18"/>
        <color rgb="FF000000"/>
        <rFont val="宋体"/>
        <charset val="134"/>
      </rPr>
      <t>1.沈阳师范大学第十九届体育健身运动大会拔河比赛男子组参与奖+1分
2.沈阳师范大学物理科学与技术学院2024年首届“学风建设杯院级三等奖+1.5分</t>
    </r>
    <r>
      <rPr>
        <sz val="18"/>
        <color rgb="FFFF0000"/>
        <rFont val="宋体"/>
        <charset val="134"/>
      </rPr>
      <t xml:space="preserve">
</t>
    </r>
    <r>
      <rPr>
        <sz val="18"/>
        <rFont val="宋体"/>
        <charset val="134"/>
      </rPr>
      <t>3.</t>
    </r>
    <r>
      <rPr>
        <sz val="18"/>
        <color rgb="FF000000"/>
        <rFont val="宋体"/>
        <charset val="134"/>
      </rPr>
      <t>第十九届体育健身运动大赛校级第三名+7分
4.2023“巧具名师”教具制作大赛三等奖+3分</t>
    </r>
  </si>
  <si>
    <t>1.2024年“5·25”大学生心理健康宣传教育月系列活动之“与心相约，当’燃’出彩”心理趣味运动会二等奖（沈阳师范大学学生处，2024年5月）+4
2.在沈阳师范大学第十八届大学生职业发展与就业促进月“文明礼仪韵，奋进职场路”职场礼仪大赛二等奖（沈阳师范大学就业指导处，2023年12月1日）+4
3.生活大爆炸二等奖成员（沈共青团阳师范大学委员会，2023年12月）+4</t>
  </si>
  <si>
    <t>院级 2024年“纳藏时光 悦享生活”寝室收纳比赛三等奖（物理科学与技术学院，2024年5月）+1.5
院级“数字时代，防范在反诈总动员主题海报设计比赛二等奖（物理科学与技术学院，2024.9）+2
省级第二届辽宁省体育文化与运动健康促进大学生创新创业大赛二等奖成员辽宁省教育厅2023.11 +8；</t>
  </si>
  <si>
    <t>院级 2024年“纳藏时光 悦享生活”寝室收纳比赛三等奖（物理科学与技术学院，2024年5月）+1.5
校级 2024年“明日之师”师范生模拟授课大赛（沈阳师范大学团委2024年6月）+6
院级2024春季师范生粉笔字考核二等奖(物理科学与技术学院，2024年)+4
“第八届全国大学生预防艾滋病知识竞赛”中国预防性艾滋病协会2023.11+1</t>
  </si>
  <si>
    <t>1.23年教具制作大赛校二等奖（沈阳师范大学委员会  2023年12月)+4
2.23年青少年全国政协提案校二等奖（沈阳师范大学学生模拟政协协会  2024年6月12日)+4  
3.23年反诈主题海报一等奖（物理学院 
2023 年12月11日)+2.5
4.第八届全国大学生预防艾滋病知识竞赛+1"</t>
  </si>
  <si>
    <t>校级 沈阳师范大学“墨香溢四月 ‘佳’书抵万金”主题读书月活动二等奖（沈阳师范大学教学质量监控与评估处，2024年5月）+4
院级 2023年“双十”“书香氤氲 且歌且行”读书分享大赛三等奖（物理科学与技术学院，2024年5月）+3
院级 2024年“劳心筑梦，影绘壮举”主题摄影活动三等奖（物理科学与技术学院，2024年5月）+3
艾滋病答题＋1</t>
  </si>
  <si>
    <t>1.沈阳师范大学物理科学与技术学院2023年“与心相约 向阳而生”主题剪纸大赛院级二等奖成员（2024.05）+2
2.沈阳师范大学物理科学与技术学院2024年“诚信杯”校园诚信与金融挑战大赛院级二等奖负责人（2024.08）+4
3.沈阳师范大学物理科学与技术学院2024年度春季师范生粉笔字考核院级三等奖（2024.08）+3
4.艾滋知识竞赛（2023.11）+1
5.运动会女子200米+1</t>
  </si>
  <si>
    <t>1.心理中心logo校级三等奖（2024.05）+6
2.物院双十活动院级一等奖成员（2024.05）+2.5
3.艾滋病知识竞赛（2023.11）+1
4.寒假实践活动三等奖+1.5</t>
  </si>
  <si>
    <t>1.第十九届体育健身运动大会校级第三名+7分
2.第八届全国大学生预防艾滋病知识竞赛+1
3.23年PPT设计大赛校级三等奖+3分</t>
  </si>
  <si>
    <t>1.艾滋病知识竞赛证书（颁奖单位：中国预防性艾滋病基金会；日期：2023.11）+1
2.师范生粉笔字竞赛一等奖（颁奖单位：物理科学与技术学院；日期：2024.8）+5
3.师范生粉笔字竞赛二等奖（颁奖单位：物理科学与技术学院；日期：2024.8）+4</t>
  </si>
  <si>
    <t>1.第八届艾滋病知识竞赛（2023.11）+1
2.双十活动剪纸院级二等奖负责人（2024.05）+4
3.2024诚信杯比赛院级二等奖成员（2024.08）+2
4.24年春季师范生粉笔字考核（2024.08）+3</t>
  </si>
  <si>
    <t xml:space="preserve">"院级""纳藏时光·悦享生活""寝室收纳比赛三等奖（物理科学与技术学院，2024.5）+3
校级第五届“小视频大世界”微课设计大赛决赛师范赛道二等奖成员（共青团沈阳师范大学委员会，2023.12）+4"
艾滋病知识竞赛答题+1"
院级2024 沈阳师范大学物理科学与技术学年寒假院级社会实践三等奖+1.5（物理科学与技术学院,2024年6月）" </t>
  </si>
  <si>
    <t>1.艾滋病知识竞赛校级一等奖（2023.11）+1
2.“双十”短视频大赛院级一等奖成员（2024.05）+2.5
3.师范生粉笔字春季院级三等奖（2024.08）+3
4.师范生粉笔字冬季院级（2024.08）+3</t>
  </si>
  <si>
    <r>
      <rPr>
        <sz val="18"/>
        <color rgb="FF000000"/>
        <rFont val="宋体"/>
        <charset val="134"/>
      </rPr>
      <t xml:space="preserve">1.师范生粉笔字院级一等奖（物理科学与技术学院，2024年春季）＋5
2.寝室收纳比赛院级三等奖（物理科学与技术学院，2024年5月）＋1.5
3..防诈2024年9月骗海报院级三等奖队员（物理科学与技术学院，）+1.5
</t>
    </r>
    <r>
      <rPr>
        <sz val="18"/>
        <rFont val="宋体"/>
        <charset val="134"/>
      </rPr>
      <t>4.第十九届体育健身运动大会开幕式团体操参与奖＋1（沈阳师范大学2023年9.26-9.27）</t>
    </r>
  </si>
  <si>
    <t>1.23年青少年全国政协提案校二等奖（共青团沈阳师范大学委员会，2024年3月）+4 2.23年反诈主题海报一等奖（物理科学与技术学院2023年12月11日）+2.5  
3.第八届全国大学生预防艾滋病知识竞赛（中国预防性病艾滋病基金会，2023年11月）+1</t>
  </si>
  <si>
    <t xml:space="preserve">校级沈阳师范大学2023年校园文化青春领航工程“巧手传情，献礼我党”创意制作大赛二等奖成员+4 
校级沈阳师范大学2023年校园文化青春领航工程“‘锋’华正茂恰少年，砥砺奋发新征程”传统手工艺作品征集大赛二等奖成员+4 </t>
  </si>
  <si>
    <t>1.师范生粉笔字院级二等奖（物理科学与技术学院，2024年春季）＋4
2.寝室收纳比赛院级三等奖（物理科学与技术学院，2024年5月）＋1.5                                  3.沈阳师范大学第十九届体育健身运动大会拔河比赛女子组参与者（沈阳师范大学，2023年12月）+1
4.2023年第八届全国大学生预防艾滋病知识竞赛（中国预防性病艾滋病基金会，2023年11月）＋1</t>
  </si>
  <si>
    <t>院级 2024年“纳藏时光 悦享生活”寝室收纳比赛三等奖（物理科学与技术学院，2024年5月）+1.5
院级2024 沈阳师范大学物理科学与技术学院2024 年寒假院级社会实践三等奖+1.5（物理科学与技术学院,2024年6月）
院级主题国画大赛负责人二等奖(沈阳师范大学美术设计学院2023.6)+4</t>
  </si>
  <si>
    <t>校级2024年5•25”大学生心理健康宣传教育月系列活动之“与心相约，当’燃’出彩”心理趣味运动会三等奖+6
艾滋病知识竞赛答题+1；</t>
  </si>
  <si>
    <t>1.双十摄影大赛院级二等奖（2024.05）+4
2.双十剪纸大赛院级二等奖（2024.05）+2
3.艾滋病知识竞赛（2023.11）+1</t>
  </si>
  <si>
    <t>1.2024年院级社会实践答辩三等奖（物理科学与技术学院，2024年8月）+1.5
2.寝室收纳比赛“聚宝阁”院级三等奖（物理科学与技术学院，2024年5月）+1.5
 3.喜迎双节摄影比赛二等奖（物理科学与技术学院，2024年8月） +4</t>
  </si>
  <si>
    <t xml:space="preserve">1.沈阳师范大学第十九届体育健身运动大会拔河比赛女子组参与奖（沈阳师范大学，2023年12月）+1
2.辽宁省普通高校大学生信息检索大赛校级三等奖（沈阳师范大学图书馆2024年6月）+6
</t>
  </si>
  <si>
    <t>1. 沈阳师范大学第十九届体育健身运动大会拔河比赛男子组参与奖（沈阳师范大学，2023年12月+1
2. 2023年校园文化青春领航工程“巧具名师”教具制作大赛 校级一等奖（共青团沈阳师范大学委员会，2023年12月）+5
5.2023年第八届全国大学生预防艾滋病知识竞赛（中国预防性病艾滋病基金会，2023年11月）＋1</t>
  </si>
  <si>
    <t>第十九届体育健身运动大会校级第三名+7分</t>
  </si>
  <si>
    <t>院级 2024年“纳藏时光 悦享生活”寝室收纳比赛三等奖（物理科学与技术学院，2024年5月）+1.5
院级2024春季师范生粉笔字考核二等奖(物理科学与技术学院，2024年)+4
环境保护知识竞赛答题+1</t>
  </si>
  <si>
    <t>院级"纳藏时光·悦享生活"寝室收纳比赛一等奖（物理科学与技术学院，2024.5）+2.5
校级“宿”说文明，“约”定美好优秀寝室文明公约评选展示活动三等奖（沈阳师范大学学生处，2024年6月）＋3</t>
  </si>
  <si>
    <t>校级第五届新媒体大赛短视频三等奖（共青团沈阳师范大学委员会，2024年5月）+3
艾滋病知识竞赛答题+1；
环境保护知识竞赛答题+1</t>
  </si>
  <si>
    <t>1.师范生粉笔字院级二等奖（物理科学与技术学院，2024年8月）+4
2.第八届全国大学生预防艾滋病知识竞赛优秀奖（中国预防性病艾滋病基金会，2023年12月）+1</t>
  </si>
  <si>
    <t>1.“第八届全国大学生预防艾滋病知识竞赛”优秀奖+1
2.“纳藏时光•悦享生活”寝室收纳比赛三等奖+3
3.2024年第八届大学生环保知识竞赛优秀奖+1</t>
  </si>
  <si>
    <t>院级 2024年“纳藏时光 悦享生活”寝室收纳比赛三等奖（物理科学与技术学院，2024年5月）+1.5
院级2024 沈阳师范大学物理科学与技术学年寒假院级社会实践三等奖负责人+3（物理科学与技术学院,2024年6月）</t>
  </si>
  <si>
    <t>1.23年反诈主题海报一等奖成员（物理科学与技术学院
，2023年12月11日)+2.5
2.2023年第八届全国大学生预防艾滋病知识竞赛（中国预防性病艾滋病基金会，2023年11月）＋1
3.“学无止境，智“绘”未来”logo设计大赛优秀奖（沈阳师范大学教学质量监督与评估处，2023年11月）+1</t>
  </si>
  <si>
    <t>院级 2024年“纳藏时光 悦享生活”寝室收纳比赛三等奖（物理科学与技术学院，2024年5月）+1.5
院级2024 沈阳师范大学物理科学与技术学年寒假院级社会实践三等奖+1.5
（物理科学与技术学院,2024年6月）艾滋病知识竞答+1</t>
  </si>
  <si>
    <t>1.“双十””与心相约向阳生长“”主题剪纸大赛院级二等奖（2024.05）+2
2.2024年“诚信杯”校园诚信与金融知识挑战赛活动院级二等奖（2024.08）+2</t>
  </si>
  <si>
    <t>1.第八届大学生预防艾滋病知识竞赛+1
2.2023冬季师范生院级三等奖＋3</t>
  </si>
  <si>
    <t>“安全稳定我践行”创意短视频大赛校级二等奖+4</t>
  </si>
  <si>
    <t>院级2024年“母爱如歌，温暖我心”手抄报一等奖成员（物理科学与技术学院，2024年5月）+2.5
艾滋病知识竞赛答题 +1</t>
  </si>
  <si>
    <t>1.物理科学与技术学院寝室收纳比赛院级三等奖成员（2024.05）+1.5
2.第八届全国大学生预防艾滋病知识竞赛（2023.11）+1
3.趣味运动会摸石头过河+1</t>
  </si>
  <si>
    <t>1.寝室收纳比赛“聚宝阁”院级三等奖（物理科学与技术学院，2024年5月）+1.5
2.第八届全国大学生预防艾滋病知识竞赛（中国预防性病艾滋病基金会，2023年11月）+1
3.沈阳师范大学第十九届体育健身运动大会拔河比赛女子组参与奖（2023年12月）+1</t>
  </si>
  <si>
    <t>院级 2024年“纳藏时光 悦享生活”寝室收纳比赛三等奖（物理科学与技术学院，2024年5月）+1.5
院级2024 沈阳师范大学物理科学与技术学年寒假院级社会实践三等奖+1.5（物理科学与技术学院,2024年6月）</t>
  </si>
  <si>
    <t>1.沈阳师范大学第五届大学生PPT设计大赛校级三等奖成员（2023年12月）+3</t>
  </si>
  <si>
    <t>1.寝室收纳比赛院级三等奖（物理科学与技术学院，2024年5月）+1.5
2.23年反诈主题海报三等奖（物理科学与技术学院，2023年12月11日）+1.5</t>
  </si>
  <si>
    <t>1.反诈总动员主题海报设计比赛三等奖组员+1.5
2.物理科学与技术学院“纳藏时光，悦享生活”寝室收纳比赛三等奖+1.5</t>
  </si>
  <si>
    <t>1.寝室收纳比赛院级三等奖成员（2024.05）＋1.5
2.预防艾滋病比赛（2023.11）＋1</t>
  </si>
  <si>
    <t>1.物理科学与技术学院寝室收纳比赛院级三等奖成员（2024.05）+1.5
2.第八届全国大学生预防艾滋病竞赛（2023.11）+1</t>
  </si>
  <si>
    <t>1.在物理科学与技术学院寝室收纳比赛中荣获三等奖（2024.05）+1.5
2.第八届全国大学生预防艾滋病知识竞赛优秀奖（2023.11）+1</t>
  </si>
  <si>
    <t>1.沈阳师范大学物理科学与技术学院2024年首届“学风建设杯院级三等奖+1.5
2.沈阳师范大学第十九届体育健身运动大会拔河比赛男子组参与奖+1</t>
  </si>
  <si>
    <t>艾滋病证书+1环保知识竞赛答题+1</t>
  </si>
  <si>
    <t>院级 2024年首届“学风建设杯”辩论赛二等奖成员（物理科学与技术学2024.6）+2</t>
  </si>
  <si>
    <t>1.双十剪纸院级二等奖成员（2024.05）+2</t>
  </si>
  <si>
    <t>1.2024届第八届大学生环保知识竞赛+1
2.第八届全国大学生预防艾滋病知识竞赛+1</t>
  </si>
  <si>
    <t>2024届第八届大学生环保知识竞赛+1，第八届全国大学生预防艾滋病知识竞赛+1</t>
  </si>
  <si>
    <t>1.第八届大学生预防艾滋病竞赛+1
2.2024年大学生环保知识竞赛+1</t>
  </si>
  <si>
    <t>院级 2024年“纳藏时光 悦享生活”寝室收纳比赛三等奖（物理科学与技术学院，2024年5月）+1.5</t>
  </si>
  <si>
    <t>1.物理科学与技术学院“纳藏时光，悦享生活”寝室收纳比赛三等奖+1.5</t>
  </si>
  <si>
    <t>1.2023年第八届全国大学生预防艾滋病知识竞赛（中国预防性病艾滋病基金会，2023年11月）＋1</t>
  </si>
  <si>
    <t>1.第八届全国大学生预防艾滋病知识竞赛优秀奖（中国预防性病艾滋病基金会，2023年12月）+1</t>
  </si>
  <si>
    <t>第八届大学生预防艾滋病知识竞赛+1</t>
  </si>
  <si>
    <t>2024届第八届大学生环保知识竞赛+1</t>
  </si>
  <si>
    <t>沈阳师范大学第十九届体育健身运动大会拔河比赛男子组参与奖+1</t>
  </si>
  <si>
    <t>第八届全国大学生预防艾滋病知识竞赛+1</t>
  </si>
  <si>
    <t>1.艾滋病优秀奖+1</t>
  </si>
  <si>
    <t>环境知识保护竞赛＋1  艾滋病知识竞答＋1</t>
  </si>
  <si>
    <t>2023年艾滋病知识竞答+1</t>
  </si>
  <si>
    <r>
      <rPr>
        <b/>
        <sz val="22"/>
        <color theme="1"/>
        <rFont val="宋体"/>
        <charset val="134"/>
        <scheme val="minor"/>
      </rPr>
      <t>物理科学与技术学院2023—2024学年</t>
    </r>
    <r>
      <rPr>
        <b/>
        <u/>
        <sz val="22"/>
        <color theme="1"/>
        <rFont val="宋体"/>
        <charset val="134"/>
        <scheme val="minor"/>
      </rPr>
      <t>2022级物理学（师范）专业</t>
    </r>
    <r>
      <rPr>
        <b/>
        <sz val="22"/>
        <color theme="1"/>
        <rFont val="宋体"/>
        <charset val="134"/>
        <scheme val="minor"/>
      </rPr>
      <t>综合素质测评成绩</t>
    </r>
  </si>
  <si>
    <t>智育排名</t>
  </si>
  <si>
    <t>德育排名</t>
  </si>
  <si>
    <t>文体排名</t>
  </si>
  <si>
    <t>综合素质测评总分</t>
  </si>
  <si>
    <t>综合素质测评排名</t>
  </si>
  <si>
    <t>绩点</t>
  </si>
  <si>
    <t>四级成绩</t>
  </si>
  <si>
    <t>是否有挂科</t>
  </si>
  <si>
    <t>综测小组签字</t>
  </si>
  <si>
    <t>3.80</t>
  </si>
  <si>
    <t>否</t>
  </si>
  <si>
    <t>3.57</t>
  </si>
  <si>
    <t>3.56</t>
  </si>
  <si>
    <t>3.40</t>
  </si>
  <si>
    <t>3.02</t>
  </si>
  <si>
    <t>3.66</t>
  </si>
  <si>
    <t>2.93</t>
  </si>
  <si>
    <t>3.69</t>
  </si>
  <si>
    <t>3.78</t>
  </si>
  <si>
    <t>3.25</t>
  </si>
  <si>
    <t>3.38</t>
  </si>
  <si>
    <t>2.72</t>
  </si>
  <si>
    <t>3.50</t>
  </si>
  <si>
    <t>3.31</t>
  </si>
  <si>
    <t>3.55</t>
  </si>
  <si>
    <t>3.09</t>
  </si>
  <si>
    <t>是</t>
  </si>
  <si>
    <t>3.17</t>
  </si>
  <si>
    <t>3.35</t>
  </si>
  <si>
    <t>2.87</t>
  </si>
  <si>
    <t>3.21</t>
  </si>
  <si>
    <t>3.27</t>
  </si>
  <si>
    <t>2.97</t>
  </si>
  <si>
    <t>3.39</t>
  </si>
  <si>
    <t>2.80</t>
  </si>
  <si>
    <t>2.70</t>
  </si>
  <si>
    <t>3.22</t>
  </si>
  <si>
    <t>2.66</t>
  </si>
  <si>
    <t>3.24</t>
  </si>
  <si>
    <t>2.88</t>
  </si>
  <si>
    <t>2.96</t>
  </si>
  <si>
    <t>2.91</t>
  </si>
  <si>
    <t>2.54</t>
  </si>
  <si>
    <t>2.83</t>
  </si>
  <si>
    <t>3.20</t>
  </si>
  <si>
    <t>3.49</t>
  </si>
  <si>
    <t>2.06</t>
  </si>
  <si>
    <t>3.41</t>
  </si>
  <si>
    <t>3.42</t>
  </si>
  <si>
    <t>2.45</t>
  </si>
  <si>
    <t>2.35</t>
  </si>
  <si>
    <t>2.44</t>
  </si>
  <si>
    <t>2.30</t>
  </si>
  <si>
    <t>2.50</t>
  </si>
  <si>
    <t>2.57</t>
  </si>
  <si>
    <t>2.22</t>
  </si>
  <si>
    <t>3.03</t>
  </si>
  <si>
    <t>2.92</t>
  </si>
  <si>
    <t>3.06</t>
  </si>
  <si>
    <t>2.42</t>
  </si>
  <si>
    <t>2.94</t>
  </si>
  <si>
    <t>2.98</t>
  </si>
  <si>
    <t>2.26</t>
  </si>
  <si>
    <t>2.40</t>
  </si>
  <si>
    <t>2.75</t>
  </si>
  <si>
    <t>2.64</t>
  </si>
  <si>
    <t>1.92</t>
  </si>
  <si>
    <t>2.67</t>
  </si>
  <si>
    <t>2.20</t>
  </si>
  <si>
    <t>2.59</t>
  </si>
  <si>
    <t>2.34</t>
  </si>
  <si>
    <t>2.76</t>
  </si>
  <si>
    <t>2.51</t>
  </si>
  <si>
    <t>2.17</t>
  </si>
  <si>
    <t>2.49</t>
  </si>
  <si>
    <t>2.13</t>
  </si>
  <si>
    <t>2.65</t>
  </si>
  <si>
    <t>2.15</t>
  </si>
  <si>
    <t>2.24</t>
  </si>
  <si>
    <t>1.75</t>
  </si>
  <si>
    <t>1.96</t>
  </si>
  <si>
    <t>2.27</t>
  </si>
  <si>
    <t>2.08</t>
  </si>
  <si>
    <t>2.31</t>
  </si>
  <si>
    <t>2.02</t>
  </si>
  <si>
    <t>2.55</t>
  </si>
  <si>
    <t>1.97</t>
  </si>
  <si>
    <t>1.98</t>
  </si>
  <si>
    <t>2.07</t>
  </si>
  <si>
    <t>2.32</t>
  </si>
  <si>
    <t>1.99</t>
  </si>
  <si>
    <t>1.88</t>
  </si>
  <si>
    <t>1.78</t>
  </si>
  <si>
    <t>1.73</t>
  </si>
  <si>
    <t>1.69</t>
  </si>
  <si>
    <t>1.82</t>
  </si>
  <si>
    <t>1.65</t>
  </si>
  <si>
    <t>1.63</t>
  </si>
  <si>
    <t>1.58</t>
  </si>
  <si>
    <t>1.59</t>
  </si>
  <si>
    <t>1.60</t>
  </si>
  <si>
    <t>1.84</t>
  </si>
  <si>
    <t>1.41</t>
  </si>
  <si>
    <t>1.44</t>
  </si>
  <si>
    <t>1.90</t>
  </si>
  <si>
    <t>1.23</t>
  </si>
  <si>
    <t>1.35</t>
  </si>
  <si>
    <t>1.46</t>
  </si>
  <si>
    <t>1.27</t>
  </si>
  <si>
    <t>0.84</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</si>
</sst>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 numFmtId="177" formatCode="0.00_);[Red]\(0.00\)"/>
    <numFmt numFmtId="178" formatCode="0.0"/>
    <numFmt numFmtId="179" formatCode="m&quot;月&quot;d&quot;日&quot;;@"/>
  </numFmts>
  <fonts count="44">
    <font>
      <sz val="11"/>
      <color theme="1"/>
      <name val="微软雅黑"/>
      <charset val="134"/>
    </font>
    <font>
      <b/>
      <sz val="14"/>
      <color theme="1"/>
      <name val="宋体"/>
      <charset val="134"/>
      <scheme val="minor"/>
    </font>
    <font>
      <sz val="14"/>
      <color theme="1"/>
      <name val="宋体"/>
      <charset val="134"/>
      <scheme val="minor"/>
    </font>
    <font>
      <sz val="11"/>
      <color theme="1"/>
      <name val="宋体"/>
      <charset val="134"/>
      <scheme val="minor"/>
    </font>
    <font>
      <b/>
      <sz val="14"/>
      <color theme="1"/>
      <name val="宋体"/>
      <charset val="134"/>
    </font>
    <font>
      <sz val="22"/>
      <color theme="1"/>
      <name val="宋体"/>
      <charset val="134"/>
      <scheme val="minor"/>
    </font>
    <font>
      <sz val="18"/>
      <color theme="1"/>
      <name val="宋体"/>
      <charset val="134"/>
      <scheme val="minor"/>
    </font>
    <font>
      <b/>
      <sz val="22"/>
      <color theme="1"/>
      <name val="宋体"/>
      <charset val="134"/>
      <scheme val="minor"/>
    </font>
    <font>
      <b/>
      <sz val="18"/>
      <color theme="1"/>
      <name val="宋体"/>
      <charset val="134"/>
      <scheme val="minor"/>
    </font>
    <font>
      <b/>
      <sz val="22"/>
      <color theme="1"/>
      <name val="宋体"/>
      <charset val="134"/>
    </font>
    <font>
      <b/>
      <sz val="18"/>
      <color theme="1"/>
      <name val="宋体"/>
      <charset val="134"/>
    </font>
    <font>
      <sz val="16"/>
      <color theme="1"/>
      <name val="宋体"/>
      <charset val="134"/>
    </font>
    <font>
      <sz val="14"/>
      <color theme="1"/>
      <name val="宋体"/>
      <charset val="134"/>
    </font>
    <font>
      <sz val="16"/>
      <color theme="1"/>
      <name val="宋体"/>
      <charset val="134"/>
      <scheme val="minor"/>
    </font>
    <font>
      <sz val="16"/>
      <name val="宋体"/>
      <charset val="134"/>
    </font>
    <font>
      <sz val="16"/>
      <color rgb="FF000000"/>
      <name val="宋体"/>
      <charset val="134"/>
    </font>
    <font>
      <sz val="18"/>
      <name val="宋体"/>
      <charset val="134"/>
    </font>
    <font>
      <sz val="18"/>
      <color rgb="FF000000"/>
      <name val="宋体"/>
      <charset val="134"/>
    </font>
    <font>
      <sz val="18"/>
      <name val="宋体"/>
      <charset val="134"/>
      <scheme val="minor"/>
    </font>
    <font>
      <sz val="18"/>
      <color rgb="FF000000"/>
      <name val="宋体"/>
      <charset val="134"/>
      <scheme val="minor"/>
    </font>
    <font>
      <sz val="20"/>
      <color theme="1"/>
      <name val="宋体"/>
      <charset val="134"/>
    </font>
    <font>
      <sz val="20"/>
      <color theme="1"/>
      <name val="宋体"/>
      <charset val="134"/>
      <scheme val="minor"/>
    </font>
    <font>
      <sz val="16"/>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22"/>
      <color theme="1"/>
      <name val="宋体"/>
      <charset val="134"/>
      <scheme val="minor"/>
    </font>
    <font>
      <sz val="18"/>
      <color rgb="FFFF0000"/>
      <name val="宋体"/>
      <charset val="134"/>
    </font>
  </fonts>
  <fills count="36">
    <fill>
      <patternFill patternType="none"/>
    </fill>
    <fill>
      <patternFill patternType="gray125"/>
    </fill>
    <fill>
      <patternFill patternType="solid">
        <fgColor theme="0"/>
        <bgColor indexed="64"/>
      </patternFill>
    </fill>
    <fill>
      <patternFill patternType="solid">
        <fgColor theme="9" tint="0.399975585192419"/>
        <bgColor indexed="64"/>
      </patternFill>
    </fill>
    <fill>
      <patternFill patternType="solid">
        <fgColor rgb="FFFFFFFF"/>
        <bgColor indexed="64"/>
      </patternFill>
    </fill>
    <fill>
      <patternFill patternType="solid">
        <fgColor theme="9"/>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9"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7" borderId="8"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9" applyNumberFormat="0" applyFill="0" applyAlignment="0" applyProtection="0">
      <alignment vertical="center"/>
    </xf>
    <xf numFmtId="0" fontId="29" fillId="0" borderId="9" applyNumberFormat="0" applyFill="0" applyAlignment="0" applyProtection="0">
      <alignment vertical="center"/>
    </xf>
    <xf numFmtId="0" fontId="30" fillId="0" borderId="10" applyNumberFormat="0" applyFill="0" applyAlignment="0" applyProtection="0">
      <alignment vertical="center"/>
    </xf>
    <xf numFmtId="0" fontId="30" fillId="0" borderId="0" applyNumberFormat="0" applyFill="0" applyBorder="0" applyAlignment="0" applyProtection="0">
      <alignment vertical="center"/>
    </xf>
    <xf numFmtId="0" fontId="31" fillId="8" borderId="11" applyNumberFormat="0" applyAlignment="0" applyProtection="0">
      <alignment vertical="center"/>
    </xf>
    <xf numFmtId="0" fontId="32" fillId="9" borderId="12" applyNumberFormat="0" applyAlignment="0" applyProtection="0">
      <alignment vertical="center"/>
    </xf>
    <xf numFmtId="0" fontId="33" fillId="9" borderId="11" applyNumberFormat="0" applyAlignment="0" applyProtection="0">
      <alignment vertical="center"/>
    </xf>
    <xf numFmtId="0" fontId="34" fillId="10" borderId="13" applyNumberFormat="0" applyAlignment="0" applyProtection="0">
      <alignment vertical="center"/>
    </xf>
    <xf numFmtId="0" fontId="35" fillId="0" borderId="14" applyNumberFormat="0" applyFill="0" applyAlignment="0" applyProtection="0">
      <alignment vertical="center"/>
    </xf>
    <xf numFmtId="0" fontId="36" fillId="0" borderId="15"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5" borderId="0" applyNumberFormat="0" applyBorder="0" applyAlignment="0" applyProtection="0">
      <alignment vertical="center"/>
    </xf>
    <xf numFmtId="0" fontId="41" fillId="34" borderId="0" applyNumberFormat="0" applyBorder="0" applyAlignment="0" applyProtection="0">
      <alignment vertical="center"/>
    </xf>
    <xf numFmtId="0" fontId="41" fillId="35" borderId="0" applyNumberFormat="0" applyBorder="0" applyAlignment="0" applyProtection="0">
      <alignment vertical="center"/>
    </xf>
    <xf numFmtId="0" fontId="40" fillId="3" borderId="0" applyNumberFormat="0" applyBorder="0" applyAlignment="0" applyProtection="0">
      <alignment vertical="center"/>
    </xf>
  </cellStyleXfs>
  <cellXfs count="93">
    <xf numFmtId="0" fontId="0" fillId="0" borderId="0" xfId="0">
      <alignment vertical="center"/>
    </xf>
    <xf numFmtId="0" fontId="1" fillId="0" borderId="1" xfId="0" applyFont="1" applyFill="1" applyBorder="1" applyAlignment="1">
      <alignment horizontal="center" vertical="center"/>
    </xf>
    <xf numFmtId="176" fontId="1" fillId="2" borderId="1" xfId="0" applyNumberFormat="1" applyFont="1" applyFill="1" applyBorder="1" applyAlignment="1">
      <alignment horizontal="center" vertical="center"/>
    </xf>
    <xf numFmtId="0" fontId="1" fillId="2" borderId="1" xfId="0" applyFont="1" applyFill="1" applyBorder="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xf>
    <xf numFmtId="176" fontId="4" fillId="0" borderId="1" xfId="0" applyNumberFormat="1" applyFont="1" applyFill="1" applyBorder="1" applyAlignment="1">
      <alignment horizontal="center" vertical="center"/>
    </xf>
    <xf numFmtId="2"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7" fontId="3" fillId="0" borderId="1" xfId="0" applyNumberFormat="1" applyFont="1" applyFill="1" applyBorder="1" applyAlignment="1">
      <alignment horizontal="center" vertical="center"/>
    </xf>
    <xf numFmtId="0" fontId="3" fillId="0" borderId="2" xfId="0" applyFont="1" applyFill="1" applyBorder="1" applyAlignment="1">
      <alignment horizontal="center" vertical="center"/>
    </xf>
    <xf numFmtId="0" fontId="2" fillId="0" borderId="2" xfId="0" applyFont="1" applyFill="1" applyBorder="1" applyAlignment="1">
      <alignment horizontal="center" vertical="center"/>
    </xf>
    <xf numFmtId="0" fontId="5"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horizontal="center" vertical="center"/>
    </xf>
    <xf numFmtId="0" fontId="6" fillId="0" borderId="0" xfId="0" applyFont="1" applyFill="1" applyAlignment="1">
      <alignment vertical="center"/>
    </xf>
    <xf numFmtId="0" fontId="3" fillId="0" borderId="0" xfId="0" applyFont="1" applyFill="1" applyAlignment="1">
      <alignment horizontal="center" vertical="center"/>
    </xf>
    <xf numFmtId="0" fontId="3" fillId="0" borderId="0" xfId="0" applyFont="1" applyFill="1" applyAlignment="1">
      <alignment vertical="center"/>
    </xf>
    <xf numFmtId="0" fontId="7" fillId="0" borderId="1" xfId="0" applyFont="1" applyFill="1" applyBorder="1" applyAlignment="1">
      <alignment horizontal="center" vertical="center"/>
    </xf>
    <xf numFmtId="176" fontId="2" fillId="0" borderId="1" xfId="0" applyNumberFormat="1" applyFont="1" applyFill="1" applyBorder="1" applyAlignment="1">
      <alignment horizontal="center" vertical="center"/>
    </xf>
    <xf numFmtId="0" fontId="8" fillId="0" borderId="1" xfId="0" applyFont="1" applyFill="1" applyBorder="1" applyAlignment="1">
      <alignment horizontal="center" vertical="center" wrapText="1"/>
    </xf>
    <xf numFmtId="176" fontId="8" fillId="2"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9" fillId="0" borderId="1" xfId="0" applyFont="1" applyFill="1" applyBorder="1" applyAlignment="1">
      <alignment horizontal="center" vertical="center"/>
    </xf>
    <xf numFmtId="176" fontId="10" fillId="0" borderId="1" xfId="0" applyNumberFormat="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177" fontId="6" fillId="0" borderId="1" xfId="0" applyNumberFormat="1" applyFont="1" applyFill="1" applyBorder="1" applyAlignment="1">
      <alignment horizontal="center" vertical="center"/>
    </xf>
    <xf numFmtId="0" fontId="6" fillId="0" borderId="2" xfId="0" applyFont="1" applyFill="1" applyBorder="1" applyAlignment="1">
      <alignment horizontal="center" vertical="center"/>
    </xf>
    <xf numFmtId="0" fontId="2" fillId="0" borderId="0" xfId="0" applyFont="1" applyFill="1" applyAlignment="1">
      <alignment horizontal="center" vertical="center"/>
    </xf>
    <xf numFmtId="0" fontId="11" fillId="0" borderId="0" xfId="0" applyFont="1" applyFill="1" applyBorder="1" applyAlignment="1">
      <alignment horizontal="center" vertical="center"/>
    </xf>
    <xf numFmtId="0" fontId="12" fillId="0" borderId="0" xfId="0" applyFont="1" applyFill="1" applyAlignment="1">
      <alignment horizontal="center" vertical="center"/>
    </xf>
    <xf numFmtId="0" fontId="2" fillId="0" borderId="0" xfId="0" applyFont="1" applyFill="1" applyAlignment="1">
      <alignment vertical="center"/>
    </xf>
    <xf numFmtId="0" fontId="3" fillId="0" borderId="0" xfId="0" applyFont="1" applyFill="1" applyAlignment="1">
      <alignment horizontal="left" vertical="center" wrapText="1"/>
    </xf>
    <xf numFmtId="0" fontId="3" fillId="0" borderId="3" xfId="0" applyFont="1" applyFill="1" applyBorder="1" applyAlignment="1">
      <alignment horizontal="center" vertical="center"/>
    </xf>
    <xf numFmtId="0" fontId="10" fillId="3" borderId="1" xfId="0" applyFont="1" applyFill="1" applyBorder="1" applyAlignment="1">
      <alignment horizontal="center" vertical="center" wrapText="1"/>
    </xf>
    <xf numFmtId="0" fontId="13" fillId="0" borderId="1" xfId="0" applyFont="1" applyFill="1" applyBorder="1" applyAlignment="1">
      <alignment horizontal="center" vertical="center"/>
    </xf>
    <xf numFmtId="0" fontId="14" fillId="0" borderId="1" xfId="0" applyFont="1" applyFill="1" applyBorder="1" applyAlignment="1">
      <alignment horizontal="center" vertical="center"/>
    </xf>
    <xf numFmtId="0" fontId="15" fillId="0" borderId="1" xfId="0" applyFont="1" applyFill="1" applyBorder="1" applyAlignment="1">
      <alignment horizontal="center" vertical="center"/>
    </xf>
    <xf numFmtId="0" fontId="13" fillId="2" borderId="1" xfId="0" applyFont="1" applyFill="1" applyBorder="1" applyAlignment="1">
      <alignment horizontal="center" vertical="center"/>
    </xf>
    <xf numFmtId="0" fontId="16" fillId="0" borderId="1" xfId="0" applyFont="1" applyFill="1" applyBorder="1" applyAlignment="1">
      <alignment horizontal="center" vertical="center"/>
    </xf>
    <xf numFmtId="0" fontId="17" fillId="0" borderId="1" xfId="0" applyFont="1" applyFill="1" applyBorder="1" applyAlignment="1">
      <alignment horizontal="center" vertical="center"/>
    </xf>
    <xf numFmtId="0" fontId="6" fillId="2" borderId="1" xfId="0" applyFont="1" applyFill="1" applyBorder="1" applyAlignment="1">
      <alignment horizontal="center" vertical="center"/>
    </xf>
    <xf numFmtId="0" fontId="18" fillId="0" borderId="1" xfId="0" applyFont="1" applyFill="1" applyBorder="1" applyAlignment="1">
      <alignment horizontal="center" vertical="center"/>
    </xf>
    <xf numFmtId="0" fontId="7" fillId="0" borderId="1"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center" vertical="center"/>
    </xf>
    <xf numFmtId="0" fontId="10"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6" fillId="0" borderId="1" xfId="0" applyFont="1" applyFill="1" applyBorder="1" applyAlignment="1">
      <alignment horizontal="left" vertical="top" wrapText="1"/>
    </xf>
    <xf numFmtId="0" fontId="17"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4"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17" fillId="4" borderId="1" xfId="0" applyFont="1" applyFill="1" applyBorder="1" applyAlignment="1">
      <alignment horizontal="left" vertical="center" wrapText="1"/>
    </xf>
    <xf numFmtId="0" fontId="3" fillId="0" borderId="1" xfId="0" applyFont="1" applyFill="1" applyBorder="1" applyAlignment="1">
      <alignment vertical="center"/>
    </xf>
    <xf numFmtId="0" fontId="18" fillId="4" borderId="1" xfId="0" applyFont="1" applyFill="1" applyBorder="1" applyAlignment="1">
      <alignment horizontal="left" vertical="center" wrapText="1"/>
    </xf>
    <xf numFmtId="0" fontId="19" fillId="4" borderId="1" xfId="0" applyFont="1" applyFill="1" applyBorder="1" applyAlignment="1">
      <alignment horizontal="left" vertical="center" wrapText="1"/>
    </xf>
    <xf numFmtId="49" fontId="6" fillId="0" borderId="1" xfId="0" applyNumberFormat="1" applyFont="1" applyFill="1" applyBorder="1" applyAlignment="1">
      <alignment horizontal="center" vertical="center"/>
    </xf>
    <xf numFmtId="0" fontId="17" fillId="0" borderId="1" xfId="0" applyFont="1" applyFill="1" applyBorder="1" applyAlignment="1">
      <alignment horizontal="center" vertical="center" wrapText="1"/>
    </xf>
    <xf numFmtId="0" fontId="18" fillId="0" borderId="1" xfId="0" applyFont="1" applyFill="1" applyBorder="1" applyAlignment="1">
      <alignment horizontal="left" vertical="center" wrapText="1"/>
    </xf>
    <xf numFmtId="0" fontId="6" fillId="0" borderId="1" xfId="0" applyFont="1" applyFill="1" applyBorder="1" applyAlignment="1">
      <alignment horizontal="left" vertical="center"/>
    </xf>
    <xf numFmtId="0" fontId="20" fillId="0" borderId="0" xfId="0" applyFont="1" applyFill="1" applyBorder="1" applyAlignment="1">
      <alignment horizontal="center" vertical="center"/>
    </xf>
    <xf numFmtId="0" fontId="21" fillId="0" borderId="0" xfId="0" applyFont="1" applyFill="1" applyAlignment="1">
      <alignment horizontal="center" vertical="center"/>
    </xf>
    <xf numFmtId="0" fontId="12" fillId="0" borderId="0" xfId="0" applyFont="1" applyFill="1" applyAlignment="1">
      <alignment horizontal="left" vertical="center"/>
    </xf>
    <xf numFmtId="0" fontId="3" fillId="0" borderId="0" xfId="0" applyFont="1" applyFill="1" applyBorder="1" applyAlignment="1">
      <alignment horizontal="center" vertical="center"/>
    </xf>
    <xf numFmtId="0" fontId="6" fillId="0" borderId="0" xfId="0" applyFont="1" applyFill="1" applyAlignment="1">
      <alignment horizontal="center" vertical="center" wrapText="1"/>
    </xf>
    <xf numFmtId="0" fontId="7" fillId="0" borderId="2" xfId="0" applyFont="1" applyFill="1" applyBorder="1" applyAlignment="1">
      <alignment horizontal="center" vertical="center"/>
    </xf>
    <xf numFmtId="0" fontId="7" fillId="0" borderId="3" xfId="0" applyFont="1" applyFill="1" applyBorder="1" applyAlignment="1">
      <alignment horizontal="center" vertical="center"/>
    </xf>
    <xf numFmtId="178" fontId="10" fillId="5" borderId="1" xfId="0" applyNumberFormat="1" applyFont="1" applyFill="1" applyBorder="1" applyAlignment="1">
      <alignment horizontal="center" vertical="center" wrapText="1"/>
    </xf>
    <xf numFmtId="0" fontId="13" fillId="4" borderId="1" xfId="0" applyFont="1" applyFill="1" applyBorder="1" applyAlignment="1">
      <alignment horizontal="center" vertical="center"/>
    </xf>
    <xf numFmtId="0" fontId="22" fillId="0" borderId="1" xfId="0" applyFont="1" applyFill="1" applyBorder="1" applyAlignment="1">
      <alignment horizontal="center" vertical="center"/>
    </xf>
    <xf numFmtId="0" fontId="22" fillId="4" borderId="1" xfId="0" applyFont="1" applyFill="1" applyBorder="1" applyAlignment="1">
      <alignment horizontal="center" vertical="center"/>
    </xf>
    <xf numFmtId="0" fontId="7" fillId="0" borderId="3" xfId="0" applyFont="1" applyFill="1" applyBorder="1" applyAlignment="1">
      <alignment horizontal="left" vertical="center"/>
    </xf>
    <xf numFmtId="0" fontId="7" fillId="0" borderId="4" xfId="0" applyFont="1" applyFill="1" applyBorder="1" applyAlignment="1">
      <alignment horizontal="center" vertical="center"/>
    </xf>
    <xf numFmtId="0" fontId="15" fillId="0" borderId="1" xfId="0" applyFont="1" applyFill="1" applyBorder="1" applyAlignment="1">
      <alignment horizontal="left" vertical="center" wrapText="1"/>
    </xf>
    <xf numFmtId="0" fontId="13" fillId="0" borderId="5" xfId="0" applyFont="1" applyFill="1" applyBorder="1" applyAlignment="1">
      <alignment horizontal="center" vertical="center"/>
    </xf>
    <xf numFmtId="0" fontId="13" fillId="0" borderId="6" xfId="0" applyFont="1" applyFill="1" applyBorder="1" applyAlignment="1">
      <alignment horizontal="center" vertical="center"/>
    </xf>
    <xf numFmtId="179" fontId="13" fillId="0" borderId="1" xfId="0" applyNumberFormat="1" applyFont="1" applyFill="1" applyBorder="1" applyAlignment="1">
      <alignment horizontal="left" vertical="center" wrapText="1"/>
    </xf>
    <xf numFmtId="0" fontId="22" fillId="0" borderId="1" xfId="0" applyFont="1" applyFill="1" applyBorder="1" applyAlignment="1">
      <alignment horizontal="left" vertical="center" wrapText="1"/>
    </xf>
    <xf numFmtId="49" fontId="13" fillId="0" borderId="1" xfId="0" applyNumberFormat="1" applyFont="1" applyFill="1" applyBorder="1" applyAlignment="1">
      <alignment horizontal="center" vertical="center"/>
    </xf>
    <xf numFmtId="0" fontId="14" fillId="0" borderId="1" xfId="0" applyFont="1" applyFill="1" applyBorder="1" applyAlignment="1">
      <alignment horizontal="left" vertical="center" wrapText="1"/>
    </xf>
    <xf numFmtId="0" fontId="13" fillId="0" borderId="7" xfId="0" applyFont="1" applyFill="1" applyBorder="1" applyAlignment="1">
      <alignment horizontal="center" vertical="center"/>
    </xf>
    <xf numFmtId="0" fontId="8" fillId="6" borderId="1" xfId="0" applyFont="1" applyFill="1" applyBorder="1" applyAlignment="1">
      <alignment horizontal="center" vertical="center" wrapText="1"/>
    </xf>
    <xf numFmtId="0" fontId="6" fillId="0" borderId="0" xfId="0" applyFont="1" applyFill="1" applyBorder="1" applyAlignment="1">
      <alignment horizontal="center" vertical="center"/>
    </xf>
    <xf numFmtId="0" fontId="8" fillId="0" borderId="5"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11" fillId="0" borderId="1" xfId="0" applyFont="1" applyFill="1" applyBorder="1" applyAlignment="1">
      <alignment horizontal="center" vertical="center"/>
    </xf>
    <xf numFmtId="0" fontId="13" fillId="0" borderId="1" xfId="0" applyFont="1" applyFill="1" applyBorder="1" applyAlignment="1">
      <alignment horizontal="left" vertical="center"/>
    </xf>
    <xf numFmtId="0" fontId="15" fillId="0" borderId="1" xfId="0" applyFont="1" applyFill="1" applyBorder="1" applyAlignment="1">
      <alignment horizontal="left" vertical="center"/>
    </xf>
    <xf numFmtId="0" fontId="3" fillId="0" borderId="0" xfId="0" applyFont="1" applyFill="1" applyAlignment="1">
      <alignment horizontal="left" vertical="center"/>
    </xf>
    <xf numFmtId="0" fontId="12" fillId="0" borderId="0"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ile:///E:\2&#21508;&#24180;&#32423;\2022&#26032;&#29983;\&#25104;&#32489;+&#32508;&#27979;\&#22823;&#20108;\&#29289;&#29702;&#31185;&#23398;&#19982;&#25216;&#26415;&#23398;&#38498;2022&#32423;&#12289;2023&#32423;-2023-2024&#23398;&#24180;&#32508;&#21512;&#27979;&#35780;&#32467;&#26524;&#20844;&#31034;\22&#32423;&#29289;&#29702;23-24&#23398;&#24180;&#25104;&#3248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2级物理23-24学年成绩"/>
    </sheetNames>
    <sheetDataSet>
      <sheetData sheetId="0" refreshError="1">
        <row r="2">
          <cell r="B2" t="str">
            <v>姓名</v>
          </cell>
          <cell r="C2" t="str">
            <v>总分</v>
          </cell>
          <cell r="D2" t="str">
            <v>门数</v>
          </cell>
          <cell r="E2" t="str">
            <v>总学分</v>
          </cell>
          <cell r="F2" t="str">
            <v>获得学分</v>
          </cell>
          <cell r="G2" t="str">
            <v>不及格学分</v>
          </cell>
          <cell r="H2" t="str">
            <v>通过率</v>
          </cell>
          <cell r="I2" t="str">
            <v>算术平均分</v>
          </cell>
          <cell r="J2" t="str">
            <v>排名1</v>
          </cell>
          <cell r="K2" t="str">
            <v>学分加权平均分</v>
          </cell>
          <cell r="L2" t="str">
            <v>排名2</v>
          </cell>
          <cell r="M2" t="str">
            <v>平均学分绩点</v>
          </cell>
        </row>
        <row r="3">
          <cell r="B3" t="str">
            <v>王奇政</v>
          </cell>
          <cell r="C3">
            <v>1964</v>
          </cell>
          <cell r="D3">
            <v>24</v>
          </cell>
          <cell r="E3">
            <v>50.5</v>
          </cell>
          <cell r="F3">
            <v>46.5</v>
          </cell>
          <cell r="G3">
            <v>4</v>
          </cell>
          <cell r="H3" t="str">
            <v>92.08%</v>
          </cell>
          <cell r="I3" t="str">
            <v>81.83</v>
          </cell>
          <cell r="J3">
            <v>71</v>
          </cell>
          <cell r="K3" t="str">
            <v>76.05</v>
          </cell>
          <cell r="L3">
            <v>88</v>
          </cell>
          <cell r="M3" t="str">
            <v>2.17</v>
          </cell>
        </row>
        <row r="4">
          <cell r="B4" t="str">
            <v>陈可臻</v>
          </cell>
          <cell r="C4">
            <v>2038</v>
          </cell>
          <cell r="D4">
            <v>25</v>
          </cell>
          <cell r="E4">
            <v>52.5</v>
          </cell>
          <cell r="F4">
            <v>52.5</v>
          </cell>
          <cell r="G4">
            <v>0</v>
          </cell>
          <cell r="H4" t="str">
            <v>100.00%</v>
          </cell>
          <cell r="I4" t="str">
            <v>81.52</v>
          </cell>
          <cell r="J4">
            <v>73</v>
          </cell>
          <cell r="K4" t="str">
            <v>79.44</v>
          </cell>
          <cell r="L4">
            <v>68</v>
          </cell>
          <cell r="M4" t="str">
            <v>2.45</v>
          </cell>
        </row>
        <row r="5">
          <cell r="B5" t="str">
            <v>付浩天</v>
          </cell>
          <cell r="C5">
            <v>2014</v>
          </cell>
          <cell r="D5">
            <v>24</v>
          </cell>
          <cell r="E5">
            <v>54</v>
          </cell>
          <cell r="F5">
            <v>54</v>
          </cell>
          <cell r="G5">
            <v>0</v>
          </cell>
          <cell r="H5" t="str">
            <v>100.00%</v>
          </cell>
          <cell r="I5" t="str">
            <v>83.92</v>
          </cell>
          <cell r="J5">
            <v>57</v>
          </cell>
          <cell r="K5" t="str">
            <v>81.93</v>
          </cell>
          <cell r="L5">
            <v>52</v>
          </cell>
          <cell r="M5" t="str">
            <v>2.80</v>
          </cell>
        </row>
        <row r="6">
          <cell r="B6" t="str">
            <v>刘美硕</v>
          </cell>
          <cell r="C6">
            <v>2717</v>
          </cell>
          <cell r="D6">
            <v>30</v>
          </cell>
          <cell r="E6">
            <v>63.5</v>
          </cell>
          <cell r="F6">
            <v>63.5</v>
          </cell>
          <cell r="G6">
            <v>0</v>
          </cell>
          <cell r="H6" t="str">
            <v>100.00%</v>
          </cell>
          <cell r="I6" t="str">
            <v>90.57</v>
          </cell>
          <cell r="J6">
            <v>7</v>
          </cell>
          <cell r="K6" t="str">
            <v>89.61</v>
          </cell>
          <cell r="L6">
            <v>11</v>
          </cell>
          <cell r="M6" t="str">
            <v>3.42</v>
          </cell>
        </row>
        <row r="7">
          <cell r="B7" t="str">
            <v>王子健</v>
          </cell>
          <cell r="C7">
            <v>2284</v>
          </cell>
          <cell r="D7">
            <v>29</v>
          </cell>
          <cell r="E7">
            <v>60.5</v>
          </cell>
          <cell r="F7">
            <v>60.5</v>
          </cell>
          <cell r="G7">
            <v>0</v>
          </cell>
          <cell r="H7" t="str">
            <v>100.00%</v>
          </cell>
          <cell r="I7" t="str">
            <v>78.76</v>
          </cell>
          <cell r="J7">
            <v>97</v>
          </cell>
          <cell r="K7" t="str">
            <v>75.20</v>
          </cell>
          <cell r="L7">
            <v>98</v>
          </cell>
          <cell r="M7" t="str">
            <v>2.22</v>
          </cell>
        </row>
        <row r="8">
          <cell r="B8" t="str">
            <v>殷梦聪</v>
          </cell>
          <cell r="C8">
            <v>2567</v>
          </cell>
          <cell r="D8">
            <v>30</v>
          </cell>
          <cell r="E8">
            <v>63.5</v>
          </cell>
          <cell r="F8">
            <v>63.5</v>
          </cell>
          <cell r="G8">
            <v>0</v>
          </cell>
          <cell r="H8" t="str">
            <v>100.00%</v>
          </cell>
          <cell r="I8" t="str">
            <v>85.57</v>
          </cell>
          <cell r="J8">
            <v>46</v>
          </cell>
          <cell r="K8" t="str">
            <v>82.95</v>
          </cell>
          <cell r="L8">
            <v>49</v>
          </cell>
          <cell r="M8" t="str">
            <v>2.83</v>
          </cell>
        </row>
        <row r="9">
          <cell r="B9" t="str">
            <v>张柠淯</v>
          </cell>
          <cell r="C9">
            <v>2714</v>
          </cell>
          <cell r="D9">
            <v>30</v>
          </cell>
          <cell r="E9">
            <v>63.5</v>
          </cell>
          <cell r="F9">
            <v>63.5</v>
          </cell>
          <cell r="G9">
            <v>0</v>
          </cell>
          <cell r="H9" t="str">
            <v>100.00%</v>
          </cell>
          <cell r="I9" t="str">
            <v>90.47</v>
          </cell>
          <cell r="J9">
            <v>8</v>
          </cell>
          <cell r="K9" t="str">
            <v>89.66</v>
          </cell>
          <cell r="L9">
            <v>10</v>
          </cell>
          <cell r="M9" t="str">
            <v>3.50</v>
          </cell>
        </row>
        <row r="10">
          <cell r="B10" t="str">
            <v>李滨卉</v>
          </cell>
          <cell r="C10">
            <v>2561</v>
          </cell>
          <cell r="D10">
            <v>30</v>
          </cell>
          <cell r="E10">
            <v>63.5</v>
          </cell>
          <cell r="F10">
            <v>63.5</v>
          </cell>
          <cell r="G10">
            <v>0</v>
          </cell>
          <cell r="H10" t="str">
            <v>100.00%</v>
          </cell>
          <cell r="I10" t="str">
            <v>85.37</v>
          </cell>
          <cell r="J10">
            <v>48</v>
          </cell>
          <cell r="K10" t="str">
            <v>82.64</v>
          </cell>
          <cell r="L10">
            <v>51</v>
          </cell>
          <cell r="M10" t="str">
            <v>2.80</v>
          </cell>
        </row>
        <row r="11">
          <cell r="B11" t="str">
            <v>林梓晴</v>
          </cell>
          <cell r="C11">
            <v>2684</v>
          </cell>
          <cell r="D11">
            <v>30</v>
          </cell>
          <cell r="E11">
            <v>63.5</v>
          </cell>
          <cell r="F11">
            <v>63.5</v>
          </cell>
          <cell r="G11">
            <v>0</v>
          </cell>
          <cell r="H11" t="str">
            <v>100.00%</v>
          </cell>
          <cell r="I11" t="str">
            <v>89.47</v>
          </cell>
          <cell r="J11">
            <v>14</v>
          </cell>
          <cell r="K11" t="str">
            <v>89.90</v>
          </cell>
          <cell r="L11">
            <v>7</v>
          </cell>
          <cell r="M11" t="str">
            <v>3.49</v>
          </cell>
        </row>
        <row r="12">
          <cell r="B12" t="str">
            <v>温雅涵</v>
          </cell>
          <cell r="C12">
            <v>2645</v>
          </cell>
          <cell r="D12">
            <v>30</v>
          </cell>
          <cell r="E12">
            <v>63.5</v>
          </cell>
          <cell r="F12">
            <v>63.5</v>
          </cell>
          <cell r="G12">
            <v>0</v>
          </cell>
          <cell r="H12" t="str">
            <v>100.00%</v>
          </cell>
          <cell r="I12" t="str">
            <v>88.17</v>
          </cell>
          <cell r="J12">
            <v>23</v>
          </cell>
          <cell r="K12" t="str">
            <v>86.31</v>
          </cell>
          <cell r="L12">
            <v>25</v>
          </cell>
          <cell r="M12" t="str">
            <v>3.25</v>
          </cell>
        </row>
        <row r="13">
          <cell r="B13" t="str">
            <v>隋晓斌</v>
          </cell>
          <cell r="C13">
            <v>2397</v>
          </cell>
          <cell r="D13">
            <v>30</v>
          </cell>
          <cell r="E13">
            <v>63.5</v>
          </cell>
          <cell r="F13">
            <v>63.5</v>
          </cell>
          <cell r="G13">
            <v>0</v>
          </cell>
          <cell r="H13" t="str">
            <v>100.00%</v>
          </cell>
          <cell r="I13" t="str">
            <v>79.90</v>
          </cell>
          <cell r="J13">
            <v>86</v>
          </cell>
          <cell r="K13" t="str">
            <v>75.65</v>
          </cell>
          <cell r="L13">
            <v>92</v>
          </cell>
          <cell r="M13" t="str">
            <v>2.20</v>
          </cell>
        </row>
        <row r="14">
          <cell r="B14" t="str">
            <v>吴佩语</v>
          </cell>
          <cell r="C14">
            <v>2153</v>
          </cell>
          <cell r="D14">
            <v>31</v>
          </cell>
          <cell r="E14">
            <v>67.5</v>
          </cell>
          <cell r="F14">
            <v>50.5</v>
          </cell>
          <cell r="G14">
            <v>17</v>
          </cell>
          <cell r="H14" t="str">
            <v>74.81%</v>
          </cell>
          <cell r="I14" t="str">
            <v>69.45</v>
          </cell>
          <cell r="J14">
            <v>127</v>
          </cell>
          <cell r="K14" t="str">
            <v>62.54</v>
          </cell>
          <cell r="L14">
            <v>126</v>
          </cell>
          <cell r="M14" t="str">
            <v>1.59</v>
          </cell>
        </row>
        <row r="15">
          <cell r="B15" t="str">
            <v>刘笑池</v>
          </cell>
          <cell r="C15">
            <v>2671</v>
          </cell>
          <cell r="D15">
            <v>30</v>
          </cell>
          <cell r="E15">
            <v>63.5</v>
          </cell>
          <cell r="F15">
            <v>63.5</v>
          </cell>
          <cell r="G15">
            <v>0</v>
          </cell>
          <cell r="H15" t="str">
            <v>100.00%</v>
          </cell>
          <cell r="I15" t="str">
            <v>89.03</v>
          </cell>
          <cell r="J15">
            <v>17</v>
          </cell>
          <cell r="K15" t="str">
            <v>87.31</v>
          </cell>
          <cell r="L15">
            <v>20</v>
          </cell>
          <cell r="M15" t="str">
            <v>3.20</v>
          </cell>
        </row>
        <row r="16">
          <cell r="B16" t="str">
            <v>张瑜琪</v>
          </cell>
          <cell r="C16">
            <v>2529</v>
          </cell>
          <cell r="D16">
            <v>30</v>
          </cell>
          <cell r="E16">
            <v>63.5</v>
          </cell>
          <cell r="F16">
            <v>63.5</v>
          </cell>
          <cell r="G16">
            <v>0</v>
          </cell>
          <cell r="H16" t="str">
            <v>100.00%</v>
          </cell>
          <cell r="I16" t="str">
            <v>84.30</v>
          </cell>
          <cell r="J16">
            <v>54</v>
          </cell>
          <cell r="K16" t="str">
            <v>81.38</v>
          </cell>
          <cell r="L16">
            <v>56</v>
          </cell>
          <cell r="M16" t="str">
            <v>2.70</v>
          </cell>
        </row>
        <row r="17">
          <cell r="B17" t="str">
            <v>侯丽</v>
          </cell>
          <cell r="C17">
            <v>2774</v>
          </cell>
          <cell r="D17">
            <v>30</v>
          </cell>
          <cell r="E17">
            <v>63.5</v>
          </cell>
          <cell r="F17">
            <v>63.5</v>
          </cell>
          <cell r="G17">
            <v>0</v>
          </cell>
          <cell r="H17" t="str">
            <v>100.00%</v>
          </cell>
          <cell r="I17" t="str">
            <v>92.47</v>
          </cell>
          <cell r="J17">
            <v>3</v>
          </cell>
          <cell r="K17" t="str">
            <v>92.45</v>
          </cell>
          <cell r="L17">
            <v>3</v>
          </cell>
          <cell r="M17" t="str">
            <v>3.66</v>
          </cell>
        </row>
        <row r="18">
          <cell r="B18" t="str">
            <v>孟文婷</v>
          </cell>
          <cell r="C18">
            <v>2519</v>
          </cell>
          <cell r="D18">
            <v>30</v>
          </cell>
          <cell r="E18">
            <v>63.5</v>
          </cell>
          <cell r="F18">
            <v>63.5</v>
          </cell>
          <cell r="G18">
            <v>0</v>
          </cell>
          <cell r="H18" t="str">
            <v>100.00%</v>
          </cell>
          <cell r="I18" t="str">
            <v>83.97</v>
          </cell>
          <cell r="J18">
            <v>56</v>
          </cell>
          <cell r="K18" t="str">
            <v>81.38</v>
          </cell>
          <cell r="L18">
            <v>56</v>
          </cell>
          <cell r="M18" t="str">
            <v>2.67</v>
          </cell>
        </row>
        <row r="19">
          <cell r="B19" t="str">
            <v>邹欣雨</v>
          </cell>
          <cell r="C19">
            <v>2671</v>
          </cell>
          <cell r="D19">
            <v>30</v>
          </cell>
          <cell r="E19">
            <v>63.5</v>
          </cell>
          <cell r="F19">
            <v>63.5</v>
          </cell>
          <cell r="G19">
            <v>0</v>
          </cell>
          <cell r="H19" t="str">
            <v>100.00%</v>
          </cell>
          <cell r="I19" t="str">
            <v>89.03</v>
          </cell>
          <cell r="J19">
            <v>17</v>
          </cell>
          <cell r="K19" t="str">
            <v>87.17</v>
          </cell>
          <cell r="L19">
            <v>21</v>
          </cell>
          <cell r="M19" t="str">
            <v>3.24</v>
          </cell>
        </row>
        <row r="20">
          <cell r="B20" t="str">
            <v>张梓茜</v>
          </cell>
          <cell r="C20">
            <v>2641</v>
          </cell>
          <cell r="D20">
            <v>30</v>
          </cell>
          <cell r="E20">
            <v>63.5</v>
          </cell>
          <cell r="F20">
            <v>63.5</v>
          </cell>
          <cell r="G20">
            <v>0</v>
          </cell>
          <cell r="H20" t="str">
            <v>100.00%</v>
          </cell>
          <cell r="I20" t="str">
            <v>88.03</v>
          </cell>
          <cell r="J20">
            <v>24</v>
          </cell>
          <cell r="K20" t="str">
            <v>85.82</v>
          </cell>
          <cell r="L20">
            <v>30</v>
          </cell>
          <cell r="M20" t="str">
            <v>3.09</v>
          </cell>
        </row>
        <row r="21">
          <cell r="B21" t="str">
            <v>王雪寒</v>
          </cell>
          <cell r="C21">
            <v>2597</v>
          </cell>
          <cell r="D21">
            <v>30</v>
          </cell>
          <cell r="E21">
            <v>63.5</v>
          </cell>
          <cell r="F21">
            <v>63.5</v>
          </cell>
          <cell r="G21">
            <v>0</v>
          </cell>
          <cell r="H21" t="str">
            <v>100.00%</v>
          </cell>
          <cell r="I21" t="str">
            <v>86.57</v>
          </cell>
          <cell r="J21">
            <v>38</v>
          </cell>
          <cell r="K21" t="str">
            <v>84.59</v>
          </cell>
          <cell r="L21">
            <v>38</v>
          </cell>
          <cell r="M21" t="str">
            <v>2.92</v>
          </cell>
        </row>
        <row r="22">
          <cell r="B22" t="str">
            <v>高跃溪</v>
          </cell>
          <cell r="C22">
            <v>2383</v>
          </cell>
          <cell r="D22">
            <v>30</v>
          </cell>
          <cell r="E22">
            <v>63.5</v>
          </cell>
          <cell r="F22">
            <v>63.5</v>
          </cell>
          <cell r="G22">
            <v>0</v>
          </cell>
          <cell r="H22" t="str">
            <v>100.00%</v>
          </cell>
          <cell r="I22" t="str">
            <v>79.43</v>
          </cell>
          <cell r="J22">
            <v>91</v>
          </cell>
          <cell r="K22" t="str">
            <v>75.77</v>
          </cell>
          <cell r="L22">
            <v>90</v>
          </cell>
          <cell r="M22" t="str">
            <v>2.08</v>
          </cell>
        </row>
        <row r="23">
          <cell r="B23" t="str">
            <v>隋佳航</v>
          </cell>
          <cell r="C23">
            <v>2431</v>
          </cell>
          <cell r="D23">
            <v>30</v>
          </cell>
          <cell r="E23">
            <v>63.5</v>
          </cell>
          <cell r="F23">
            <v>63.5</v>
          </cell>
          <cell r="G23">
            <v>0</v>
          </cell>
          <cell r="H23" t="str">
            <v>100.00%</v>
          </cell>
          <cell r="I23" t="str">
            <v>81.03</v>
          </cell>
          <cell r="J23">
            <v>79</v>
          </cell>
          <cell r="K23" t="str">
            <v>79.47</v>
          </cell>
          <cell r="L23">
            <v>67</v>
          </cell>
          <cell r="M23" t="str">
            <v>2.45</v>
          </cell>
        </row>
        <row r="24">
          <cell r="B24" t="str">
            <v>王振旭</v>
          </cell>
          <cell r="C24">
            <v>2187</v>
          </cell>
          <cell r="D24">
            <v>30</v>
          </cell>
          <cell r="E24">
            <v>63.5</v>
          </cell>
          <cell r="F24">
            <v>53.5</v>
          </cell>
          <cell r="G24">
            <v>10</v>
          </cell>
          <cell r="H24" t="str">
            <v>84.25%</v>
          </cell>
          <cell r="I24" t="str">
            <v>72.90</v>
          </cell>
          <cell r="J24">
            <v>117</v>
          </cell>
          <cell r="K24" t="str">
            <v>68.64</v>
          </cell>
          <cell r="L24">
            <v>116</v>
          </cell>
          <cell r="M24" t="str">
            <v>1.65</v>
          </cell>
        </row>
        <row r="25">
          <cell r="B25" t="str">
            <v>张浩然</v>
          </cell>
          <cell r="C25">
            <v>2154</v>
          </cell>
          <cell r="D25">
            <v>30</v>
          </cell>
          <cell r="E25">
            <v>63.5</v>
          </cell>
          <cell r="F25">
            <v>52.5</v>
          </cell>
          <cell r="G25">
            <v>11</v>
          </cell>
          <cell r="H25" t="str">
            <v>82.68%</v>
          </cell>
          <cell r="I25" t="str">
            <v>71.80</v>
          </cell>
          <cell r="J25">
            <v>120</v>
          </cell>
          <cell r="K25" t="str">
            <v>68.53</v>
          </cell>
          <cell r="L25">
            <v>118</v>
          </cell>
          <cell r="M25" t="str">
            <v>1.69</v>
          </cell>
        </row>
        <row r="26">
          <cell r="B26" t="str">
            <v>顾嘉嘉</v>
          </cell>
          <cell r="C26">
            <v>2638</v>
          </cell>
          <cell r="D26">
            <v>30</v>
          </cell>
          <cell r="E26">
            <v>63.5</v>
          </cell>
          <cell r="F26">
            <v>63.5</v>
          </cell>
          <cell r="G26">
            <v>0</v>
          </cell>
          <cell r="H26" t="str">
            <v>100.00%</v>
          </cell>
          <cell r="I26" t="str">
            <v>87.93</v>
          </cell>
          <cell r="J26">
            <v>25</v>
          </cell>
          <cell r="K26" t="str">
            <v>86.59</v>
          </cell>
          <cell r="L26">
            <v>24</v>
          </cell>
          <cell r="M26" t="str">
            <v>3.22</v>
          </cell>
        </row>
        <row r="27">
          <cell r="B27" t="str">
            <v>王语琦</v>
          </cell>
          <cell r="C27">
            <v>2563</v>
          </cell>
          <cell r="D27">
            <v>30</v>
          </cell>
          <cell r="E27">
            <v>63.5</v>
          </cell>
          <cell r="F27">
            <v>63.5</v>
          </cell>
          <cell r="G27">
            <v>0</v>
          </cell>
          <cell r="H27" t="str">
            <v>100.00%</v>
          </cell>
          <cell r="I27" t="str">
            <v>85.43</v>
          </cell>
          <cell r="J27">
            <v>47</v>
          </cell>
          <cell r="K27" t="str">
            <v>83.85</v>
          </cell>
          <cell r="L27">
            <v>44</v>
          </cell>
          <cell r="M27" t="str">
            <v>2.98</v>
          </cell>
        </row>
        <row r="28">
          <cell r="B28" t="str">
            <v>周子淇</v>
          </cell>
          <cell r="C28">
            <v>2106</v>
          </cell>
          <cell r="D28">
            <v>31</v>
          </cell>
          <cell r="E28">
            <v>67.5</v>
          </cell>
          <cell r="F28">
            <v>50.5</v>
          </cell>
          <cell r="G28">
            <v>17</v>
          </cell>
          <cell r="H28" t="str">
            <v>74.81%</v>
          </cell>
          <cell r="I28" t="str">
            <v>67.94</v>
          </cell>
          <cell r="J28">
            <v>130</v>
          </cell>
          <cell r="K28" t="str">
            <v>61.09</v>
          </cell>
          <cell r="L28">
            <v>129</v>
          </cell>
          <cell r="M28" t="str">
            <v>1.44</v>
          </cell>
        </row>
        <row r="29">
          <cell r="B29" t="str">
            <v>李明哲</v>
          </cell>
          <cell r="C29">
            <v>2142</v>
          </cell>
          <cell r="D29">
            <v>30</v>
          </cell>
          <cell r="E29">
            <v>63.5</v>
          </cell>
          <cell r="F29">
            <v>50.5</v>
          </cell>
          <cell r="G29">
            <v>13</v>
          </cell>
          <cell r="H29" t="str">
            <v>79.53%</v>
          </cell>
          <cell r="I29" t="str">
            <v>71.40</v>
          </cell>
          <cell r="J29">
            <v>122</v>
          </cell>
          <cell r="K29" t="str">
            <v>68.89</v>
          </cell>
          <cell r="L29">
            <v>115</v>
          </cell>
          <cell r="M29" t="str">
            <v>1.75</v>
          </cell>
        </row>
        <row r="30">
          <cell r="B30" t="str">
            <v>刘博航</v>
          </cell>
          <cell r="C30">
            <v>2762</v>
          </cell>
          <cell r="D30">
            <v>30</v>
          </cell>
          <cell r="E30">
            <v>63.5</v>
          </cell>
          <cell r="F30">
            <v>63.5</v>
          </cell>
          <cell r="G30">
            <v>0</v>
          </cell>
          <cell r="H30" t="str">
            <v>100.00%</v>
          </cell>
          <cell r="I30" t="str">
            <v>92.07</v>
          </cell>
          <cell r="J30">
            <v>4</v>
          </cell>
          <cell r="K30" t="str">
            <v>91.20</v>
          </cell>
          <cell r="L30">
            <v>4</v>
          </cell>
          <cell r="M30" t="str">
            <v>3.69</v>
          </cell>
        </row>
        <row r="31">
          <cell r="B31" t="str">
            <v>黄奕宁</v>
          </cell>
          <cell r="C31">
            <v>2470</v>
          </cell>
          <cell r="D31">
            <v>30</v>
          </cell>
          <cell r="E31">
            <v>63.5</v>
          </cell>
          <cell r="F31">
            <v>63.5</v>
          </cell>
          <cell r="G31">
            <v>0</v>
          </cell>
          <cell r="H31" t="str">
            <v>100.00%</v>
          </cell>
          <cell r="I31" t="str">
            <v>82.33</v>
          </cell>
          <cell r="J31">
            <v>65</v>
          </cell>
          <cell r="K31" t="str">
            <v>78.35</v>
          </cell>
          <cell r="L31">
            <v>75</v>
          </cell>
          <cell r="M31" t="str">
            <v>2.35</v>
          </cell>
        </row>
        <row r="32">
          <cell r="B32" t="str">
            <v>谷文阅</v>
          </cell>
          <cell r="C32">
            <v>2494</v>
          </cell>
          <cell r="D32">
            <v>30</v>
          </cell>
          <cell r="E32">
            <v>63.5</v>
          </cell>
          <cell r="F32">
            <v>63.5</v>
          </cell>
          <cell r="G32">
            <v>0</v>
          </cell>
          <cell r="H32" t="str">
            <v>100.00%</v>
          </cell>
          <cell r="I32" t="str">
            <v>83.13</v>
          </cell>
          <cell r="J32">
            <v>60</v>
          </cell>
          <cell r="K32" t="str">
            <v>78.92</v>
          </cell>
          <cell r="L32">
            <v>71</v>
          </cell>
          <cell r="M32" t="str">
            <v>2.50</v>
          </cell>
        </row>
        <row r="33">
          <cell r="B33" t="str">
            <v>沈言烨</v>
          </cell>
          <cell r="C33">
            <v>2420</v>
          </cell>
          <cell r="D33">
            <v>30</v>
          </cell>
          <cell r="E33">
            <v>63.5</v>
          </cell>
          <cell r="F33">
            <v>61.5</v>
          </cell>
          <cell r="G33">
            <v>2</v>
          </cell>
          <cell r="H33" t="str">
            <v>96.85%</v>
          </cell>
          <cell r="I33" t="str">
            <v>80.67</v>
          </cell>
          <cell r="J33">
            <v>82</v>
          </cell>
          <cell r="K33" t="str">
            <v>76.76</v>
          </cell>
          <cell r="L33">
            <v>86</v>
          </cell>
          <cell r="M33" t="str">
            <v>2.22</v>
          </cell>
        </row>
        <row r="34">
          <cell r="B34" t="str">
            <v>邵文龙</v>
          </cell>
          <cell r="C34">
            <v>2515</v>
          </cell>
          <cell r="D34">
            <v>31</v>
          </cell>
          <cell r="E34">
            <v>65.5</v>
          </cell>
          <cell r="F34">
            <v>65.5</v>
          </cell>
          <cell r="G34">
            <v>0</v>
          </cell>
          <cell r="H34" t="str">
            <v>100.00%</v>
          </cell>
          <cell r="I34" t="str">
            <v>81.13</v>
          </cell>
          <cell r="J34">
            <v>76</v>
          </cell>
          <cell r="K34" t="str">
            <v>77.81</v>
          </cell>
          <cell r="L34">
            <v>77</v>
          </cell>
          <cell r="M34" t="str">
            <v>2.44</v>
          </cell>
        </row>
        <row r="35">
          <cell r="B35" t="str">
            <v>徐祎楠</v>
          </cell>
          <cell r="C35">
            <v>2354</v>
          </cell>
          <cell r="D35">
            <v>30</v>
          </cell>
          <cell r="E35">
            <v>63.5</v>
          </cell>
          <cell r="F35">
            <v>63.5</v>
          </cell>
          <cell r="G35">
            <v>0</v>
          </cell>
          <cell r="H35" t="str">
            <v>100.00%</v>
          </cell>
          <cell r="I35" t="str">
            <v>78.47</v>
          </cell>
          <cell r="J35">
            <v>100</v>
          </cell>
          <cell r="K35" t="str">
            <v>77.33</v>
          </cell>
          <cell r="L35">
            <v>79</v>
          </cell>
          <cell r="M35" t="str">
            <v>2.31</v>
          </cell>
        </row>
        <row r="36">
          <cell r="B36" t="str">
            <v>于汶卉</v>
          </cell>
          <cell r="C36">
            <v>2592</v>
          </cell>
          <cell r="D36">
            <v>30</v>
          </cell>
          <cell r="E36">
            <v>63.5</v>
          </cell>
          <cell r="F36">
            <v>63.5</v>
          </cell>
          <cell r="G36">
            <v>0</v>
          </cell>
          <cell r="H36" t="str">
            <v>100.00%</v>
          </cell>
          <cell r="I36" t="str">
            <v>86.40</v>
          </cell>
          <cell r="J36">
            <v>40</v>
          </cell>
          <cell r="K36" t="str">
            <v>84.10</v>
          </cell>
          <cell r="L36">
            <v>40</v>
          </cell>
          <cell r="M36" t="str">
            <v>2.96</v>
          </cell>
        </row>
        <row r="37">
          <cell r="B37" t="str">
            <v>吴彤</v>
          </cell>
          <cell r="C37">
            <v>2464</v>
          </cell>
          <cell r="D37">
            <v>30</v>
          </cell>
          <cell r="E37">
            <v>63.5</v>
          </cell>
          <cell r="F37">
            <v>60.5</v>
          </cell>
          <cell r="G37">
            <v>3</v>
          </cell>
          <cell r="H37" t="str">
            <v>95.28%</v>
          </cell>
          <cell r="I37" t="str">
            <v>82.13</v>
          </cell>
          <cell r="J37">
            <v>69</v>
          </cell>
          <cell r="K37" t="str">
            <v>80.64</v>
          </cell>
          <cell r="L37">
            <v>63</v>
          </cell>
          <cell r="M37" t="str">
            <v>2.54</v>
          </cell>
        </row>
        <row r="38">
          <cell r="B38" t="str">
            <v>刘雨杭</v>
          </cell>
          <cell r="C38">
            <v>2444</v>
          </cell>
          <cell r="D38">
            <v>30</v>
          </cell>
          <cell r="E38">
            <v>63.5</v>
          </cell>
          <cell r="F38">
            <v>63.5</v>
          </cell>
          <cell r="G38">
            <v>0</v>
          </cell>
          <cell r="H38" t="str">
            <v>100.00%</v>
          </cell>
          <cell r="I38" t="str">
            <v>81.47</v>
          </cell>
          <cell r="J38">
            <v>74</v>
          </cell>
          <cell r="K38" t="str">
            <v>80.09</v>
          </cell>
          <cell r="L38">
            <v>65</v>
          </cell>
          <cell r="M38" t="str">
            <v>2.59</v>
          </cell>
        </row>
        <row r="39">
          <cell r="B39" t="str">
            <v>王尔多梾</v>
          </cell>
          <cell r="C39">
            <v>2362</v>
          </cell>
          <cell r="D39">
            <v>30</v>
          </cell>
          <cell r="E39">
            <v>63.5</v>
          </cell>
          <cell r="F39">
            <v>63.5</v>
          </cell>
          <cell r="G39">
            <v>0</v>
          </cell>
          <cell r="H39" t="str">
            <v>100.00%</v>
          </cell>
          <cell r="I39" t="str">
            <v>78.73</v>
          </cell>
          <cell r="J39">
            <v>98</v>
          </cell>
          <cell r="K39" t="str">
            <v>75.52</v>
          </cell>
          <cell r="L39">
            <v>94</v>
          </cell>
          <cell r="M39" t="str">
            <v>2.17</v>
          </cell>
        </row>
        <row r="40">
          <cell r="B40" t="str">
            <v>刘俊廷</v>
          </cell>
          <cell r="C40">
            <v>2062</v>
          </cell>
          <cell r="D40">
            <v>30</v>
          </cell>
          <cell r="E40">
            <v>63.5</v>
          </cell>
          <cell r="F40">
            <v>52.5</v>
          </cell>
          <cell r="G40">
            <v>11</v>
          </cell>
          <cell r="H40" t="str">
            <v>82.68%</v>
          </cell>
          <cell r="I40" t="str">
            <v>68.73</v>
          </cell>
          <cell r="J40">
            <v>129</v>
          </cell>
          <cell r="K40" t="str">
            <v>65.66</v>
          </cell>
          <cell r="L40">
            <v>122</v>
          </cell>
          <cell r="M40" t="str">
            <v>1.59</v>
          </cell>
        </row>
        <row r="41">
          <cell r="B41" t="str">
            <v>吉美璇</v>
          </cell>
          <cell r="C41">
            <v>2610</v>
          </cell>
          <cell r="D41">
            <v>30</v>
          </cell>
          <cell r="E41">
            <v>63.5</v>
          </cell>
          <cell r="F41">
            <v>63.5</v>
          </cell>
          <cell r="G41">
            <v>0</v>
          </cell>
          <cell r="H41" t="str">
            <v>100.00%</v>
          </cell>
          <cell r="I41" t="str">
            <v>87.00</v>
          </cell>
          <cell r="J41">
            <v>33</v>
          </cell>
          <cell r="K41" t="str">
            <v>86.09</v>
          </cell>
          <cell r="L41">
            <v>28</v>
          </cell>
          <cell r="M41" t="str">
            <v>3.09</v>
          </cell>
        </row>
        <row r="42">
          <cell r="B42" t="str">
            <v>韩浩</v>
          </cell>
          <cell r="C42">
            <v>1984</v>
          </cell>
          <cell r="D42">
            <v>30</v>
          </cell>
          <cell r="E42">
            <v>63.5</v>
          </cell>
          <cell r="F42">
            <v>44.5</v>
          </cell>
          <cell r="G42">
            <v>19</v>
          </cell>
          <cell r="H42" t="str">
            <v>70.08%</v>
          </cell>
          <cell r="I42" t="str">
            <v>66.13</v>
          </cell>
          <cell r="J42">
            <v>135</v>
          </cell>
          <cell r="K42" t="str">
            <v>60.65</v>
          </cell>
          <cell r="L42">
            <v>131</v>
          </cell>
          <cell r="M42" t="str">
            <v>1.23</v>
          </cell>
        </row>
        <row r="43">
          <cell r="B43" t="str">
            <v>王申达</v>
          </cell>
          <cell r="C43">
            <v>1828</v>
          </cell>
          <cell r="D43">
            <v>31</v>
          </cell>
          <cell r="E43">
            <v>67.5</v>
          </cell>
          <cell r="F43">
            <v>38.5</v>
          </cell>
          <cell r="G43">
            <v>29</v>
          </cell>
          <cell r="H43" t="str">
            <v>57.04%</v>
          </cell>
          <cell r="I43" t="str">
            <v>58.97</v>
          </cell>
          <cell r="J43">
            <v>136</v>
          </cell>
          <cell r="K43" t="str">
            <v>51.89</v>
          </cell>
          <cell r="L43">
            <v>136</v>
          </cell>
          <cell r="M43" t="str">
            <v>0.84</v>
          </cell>
        </row>
        <row r="44">
          <cell r="B44" t="str">
            <v>刘一凡</v>
          </cell>
          <cell r="C44">
            <v>2494</v>
          </cell>
          <cell r="D44">
            <v>30</v>
          </cell>
          <cell r="E44">
            <v>63.5</v>
          </cell>
          <cell r="F44">
            <v>63.5</v>
          </cell>
          <cell r="G44">
            <v>0</v>
          </cell>
          <cell r="H44" t="str">
            <v>100.00%</v>
          </cell>
          <cell r="I44" t="str">
            <v>83.13</v>
          </cell>
          <cell r="J44">
            <v>60</v>
          </cell>
          <cell r="K44" t="str">
            <v>81.60</v>
          </cell>
          <cell r="L44">
            <v>54</v>
          </cell>
          <cell r="M44" t="str">
            <v>2.76</v>
          </cell>
        </row>
        <row r="45">
          <cell r="B45" t="str">
            <v>王健同</v>
          </cell>
          <cell r="C45">
            <v>2174</v>
          </cell>
          <cell r="D45">
            <v>31</v>
          </cell>
          <cell r="E45">
            <v>67.5</v>
          </cell>
          <cell r="F45">
            <v>60.5</v>
          </cell>
          <cell r="G45">
            <v>7</v>
          </cell>
          <cell r="H45" t="str">
            <v>89.63%</v>
          </cell>
          <cell r="I45" t="str">
            <v>70.13</v>
          </cell>
          <cell r="J45">
            <v>124</v>
          </cell>
          <cell r="K45" t="str">
            <v>65.25</v>
          </cell>
          <cell r="L45">
            <v>124</v>
          </cell>
          <cell r="M45" t="str">
            <v>1.59</v>
          </cell>
        </row>
        <row r="46">
          <cell r="B46" t="str">
            <v>李季瞳</v>
          </cell>
          <cell r="C46">
            <v>2386</v>
          </cell>
          <cell r="D46">
            <v>30</v>
          </cell>
          <cell r="E46">
            <v>63.5</v>
          </cell>
          <cell r="F46">
            <v>63.5</v>
          </cell>
          <cell r="G46">
            <v>0</v>
          </cell>
          <cell r="H46" t="str">
            <v>100.00%</v>
          </cell>
          <cell r="I46" t="str">
            <v>79.53</v>
          </cell>
          <cell r="J46">
            <v>90</v>
          </cell>
          <cell r="K46" t="str">
            <v>75.79</v>
          </cell>
          <cell r="L46">
            <v>89</v>
          </cell>
          <cell r="M46" t="str">
            <v>2.24</v>
          </cell>
        </row>
        <row r="47">
          <cell r="B47" t="str">
            <v>刘子睿</v>
          </cell>
          <cell r="C47">
            <v>2718</v>
          </cell>
          <cell r="D47">
            <v>30</v>
          </cell>
          <cell r="E47">
            <v>63.5</v>
          </cell>
          <cell r="F47">
            <v>63.5</v>
          </cell>
          <cell r="G47">
            <v>0</v>
          </cell>
          <cell r="H47" t="str">
            <v>100.00%</v>
          </cell>
          <cell r="I47" t="str">
            <v>90.60</v>
          </cell>
          <cell r="J47">
            <v>6</v>
          </cell>
          <cell r="K47" t="str">
            <v>89.72</v>
          </cell>
          <cell r="L47">
            <v>9</v>
          </cell>
          <cell r="M47" t="str">
            <v>3.38</v>
          </cell>
        </row>
        <row r="48">
          <cell r="B48" t="str">
            <v>张诗婕</v>
          </cell>
          <cell r="C48">
            <v>2403</v>
          </cell>
          <cell r="D48">
            <v>30</v>
          </cell>
          <cell r="E48">
            <v>63.5</v>
          </cell>
          <cell r="F48">
            <v>63.5</v>
          </cell>
          <cell r="G48">
            <v>0</v>
          </cell>
          <cell r="H48" t="str">
            <v>100.00%</v>
          </cell>
          <cell r="I48" t="str">
            <v>80.10</v>
          </cell>
          <cell r="J48">
            <v>85</v>
          </cell>
          <cell r="K48" t="str">
            <v>77.00</v>
          </cell>
          <cell r="L48">
            <v>84</v>
          </cell>
          <cell r="M48" t="str">
            <v>2.30</v>
          </cell>
        </row>
        <row r="49">
          <cell r="B49" t="str">
            <v>陈一</v>
          </cell>
          <cell r="C49">
            <v>2102</v>
          </cell>
          <cell r="D49">
            <v>31</v>
          </cell>
          <cell r="E49">
            <v>67.5</v>
          </cell>
          <cell r="F49">
            <v>50.5</v>
          </cell>
          <cell r="G49">
            <v>17</v>
          </cell>
          <cell r="H49" t="str">
            <v>74.81%</v>
          </cell>
          <cell r="I49" t="str">
            <v>67.81</v>
          </cell>
          <cell r="J49">
            <v>131</v>
          </cell>
          <cell r="K49" t="str">
            <v>60.23</v>
          </cell>
          <cell r="L49">
            <v>132</v>
          </cell>
          <cell r="M49" t="str">
            <v>1.41</v>
          </cell>
        </row>
        <row r="50">
          <cell r="B50" t="str">
            <v>肖瑶</v>
          </cell>
          <cell r="C50">
            <v>2357</v>
          </cell>
          <cell r="D50">
            <v>30</v>
          </cell>
          <cell r="E50">
            <v>63.5</v>
          </cell>
          <cell r="F50">
            <v>55.5</v>
          </cell>
          <cell r="G50">
            <v>8</v>
          </cell>
          <cell r="H50" t="str">
            <v>87.40%</v>
          </cell>
          <cell r="I50" t="str">
            <v>78.57</v>
          </cell>
          <cell r="J50">
            <v>99</v>
          </cell>
          <cell r="K50" t="str">
            <v>74.06</v>
          </cell>
          <cell r="L50">
            <v>101</v>
          </cell>
          <cell r="M50" t="str">
            <v>2.06</v>
          </cell>
        </row>
        <row r="51">
          <cell r="B51" t="str">
            <v>李勃欣</v>
          </cell>
          <cell r="C51">
            <v>2557</v>
          </cell>
          <cell r="D51">
            <v>30</v>
          </cell>
          <cell r="E51">
            <v>63.5</v>
          </cell>
          <cell r="F51">
            <v>63.5</v>
          </cell>
          <cell r="G51">
            <v>0</v>
          </cell>
          <cell r="H51" t="str">
            <v>100.00%</v>
          </cell>
          <cell r="I51" t="str">
            <v>85.23</v>
          </cell>
          <cell r="J51">
            <v>49</v>
          </cell>
          <cell r="K51" t="str">
            <v>83.96</v>
          </cell>
          <cell r="L51">
            <v>43</v>
          </cell>
          <cell r="M51" t="str">
            <v>2.91</v>
          </cell>
        </row>
        <row r="52">
          <cell r="B52" t="str">
            <v>王一涵</v>
          </cell>
          <cell r="C52">
            <v>2662</v>
          </cell>
          <cell r="D52">
            <v>30</v>
          </cell>
          <cell r="E52">
            <v>63.5</v>
          </cell>
          <cell r="F52">
            <v>63.5</v>
          </cell>
          <cell r="G52">
            <v>0</v>
          </cell>
          <cell r="H52" t="str">
            <v>100.00%</v>
          </cell>
          <cell r="I52" t="str">
            <v>88.73</v>
          </cell>
          <cell r="J52">
            <v>20</v>
          </cell>
          <cell r="K52" t="str">
            <v>87.57</v>
          </cell>
          <cell r="L52">
            <v>18</v>
          </cell>
          <cell r="M52" t="str">
            <v>3.27</v>
          </cell>
        </row>
        <row r="53">
          <cell r="B53" t="str">
            <v>回占鹏</v>
          </cell>
          <cell r="C53">
            <v>2102</v>
          </cell>
          <cell r="D53">
            <v>31</v>
          </cell>
          <cell r="E53">
            <v>67.5</v>
          </cell>
          <cell r="F53">
            <v>49.5</v>
          </cell>
          <cell r="G53">
            <v>18</v>
          </cell>
          <cell r="H53" t="str">
            <v>73.33%</v>
          </cell>
          <cell r="I53" t="str">
            <v>67.81</v>
          </cell>
          <cell r="J53">
            <v>131</v>
          </cell>
          <cell r="K53" t="str">
            <v>60.07</v>
          </cell>
          <cell r="L53">
            <v>133</v>
          </cell>
          <cell r="M53" t="str">
            <v>1.35</v>
          </cell>
        </row>
        <row r="54">
          <cell r="B54" t="str">
            <v>崔晓玉</v>
          </cell>
          <cell r="C54">
            <v>2630</v>
          </cell>
          <cell r="D54">
            <v>30</v>
          </cell>
          <cell r="E54">
            <v>63.5</v>
          </cell>
          <cell r="F54">
            <v>63.5</v>
          </cell>
          <cell r="G54">
            <v>0</v>
          </cell>
          <cell r="H54" t="str">
            <v>100.00%</v>
          </cell>
          <cell r="I54" t="str">
            <v>87.67</v>
          </cell>
          <cell r="J54">
            <v>28</v>
          </cell>
          <cell r="K54" t="str">
            <v>85.98</v>
          </cell>
          <cell r="L54">
            <v>29</v>
          </cell>
          <cell r="M54" t="str">
            <v>3.17</v>
          </cell>
        </row>
        <row r="55">
          <cell r="B55" t="str">
            <v>许静涵</v>
          </cell>
          <cell r="C55">
            <v>2698</v>
          </cell>
          <cell r="D55">
            <v>30</v>
          </cell>
          <cell r="E55">
            <v>63.5</v>
          </cell>
          <cell r="F55">
            <v>63.5</v>
          </cell>
          <cell r="G55">
            <v>0</v>
          </cell>
          <cell r="H55" t="str">
            <v>100.00%</v>
          </cell>
          <cell r="I55" t="str">
            <v>89.93</v>
          </cell>
          <cell r="J55">
            <v>12</v>
          </cell>
          <cell r="K55" t="str">
            <v>88.97</v>
          </cell>
          <cell r="L55">
            <v>13</v>
          </cell>
          <cell r="M55" t="str">
            <v>3.56</v>
          </cell>
        </row>
        <row r="56">
          <cell r="B56" t="str">
            <v>畅珍妮</v>
          </cell>
          <cell r="C56">
            <v>2322</v>
          </cell>
          <cell r="D56">
            <v>30</v>
          </cell>
          <cell r="E56">
            <v>63.5</v>
          </cell>
          <cell r="F56">
            <v>59.5</v>
          </cell>
          <cell r="G56">
            <v>4</v>
          </cell>
          <cell r="H56" t="str">
            <v>93.70%</v>
          </cell>
          <cell r="I56" t="str">
            <v>77.40</v>
          </cell>
          <cell r="J56">
            <v>106</v>
          </cell>
          <cell r="K56" t="str">
            <v>73.54</v>
          </cell>
          <cell r="L56">
            <v>104</v>
          </cell>
          <cell r="M56" t="str">
            <v>1.99</v>
          </cell>
        </row>
        <row r="57">
          <cell r="B57" t="str">
            <v>张渼析</v>
          </cell>
          <cell r="C57">
            <v>2569</v>
          </cell>
          <cell r="D57">
            <v>30</v>
          </cell>
          <cell r="E57">
            <v>63.5</v>
          </cell>
          <cell r="F57">
            <v>63.5</v>
          </cell>
          <cell r="G57">
            <v>0</v>
          </cell>
          <cell r="H57" t="str">
            <v>100.00%</v>
          </cell>
          <cell r="I57" t="str">
            <v>85.63</v>
          </cell>
          <cell r="J57">
            <v>45</v>
          </cell>
          <cell r="K57" t="str">
            <v>83.19</v>
          </cell>
          <cell r="L57">
            <v>48</v>
          </cell>
          <cell r="M57" t="str">
            <v>2.87</v>
          </cell>
        </row>
        <row r="58">
          <cell r="B58" t="str">
            <v>陈思宇</v>
          </cell>
          <cell r="C58">
            <v>2292</v>
          </cell>
          <cell r="D58">
            <v>30</v>
          </cell>
          <cell r="E58">
            <v>63.5</v>
          </cell>
          <cell r="F58">
            <v>46.5</v>
          </cell>
          <cell r="G58">
            <v>17</v>
          </cell>
          <cell r="H58" t="str">
            <v>73.23%</v>
          </cell>
          <cell r="I58" t="str">
            <v>76.40</v>
          </cell>
          <cell r="J58">
            <v>111</v>
          </cell>
          <cell r="K58" t="str">
            <v>71.08</v>
          </cell>
          <cell r="L58">
            <v>113</v>
          </cell>
          <cell r="M58" t="str">
            <v>1.82</v>
          </cell>
        </row>
        <row r="59">
          <cell r="B59" t="str">
            <v>郭贺思睿</v>
          </cell>
          <cell r="C59">
            <v>2604</v>
          </cell>
          <cell r="D59">
            <v>30</v>
          </cell>
          <cell r="E59">
            <v>63.5</v>
          </cell>
          <cell r="F59">
            <v>63.5</v>
          </cell>
          <cell r="G59">
            <v>0</v>
          </cell>
          <cell r="H59" t="str">
            <v>100.00%</v>
          </cell>
          <cell r="I59" t="str">
            <v>86.80</v>
          </cell>
          <cell r="J59">
            <v>36</v>
          </cell>
          <cell r="K59" t="str">
            <v>85.31</v>
          </cell>
          <cell r="L59">
            <v>33</v>
          </cell>
          <cell r="M59" t="str">
            <v>2.94</v>
          </cell>
        </row>
        <row r="60">
          <cell r="B60" t="str">
            <v>刘煜婷</v>
          </cell>
          <cell r="C60">
            <v>2555</v>
          </cell>
          <cell r="D60">
            <v>30</v>
          </cell>
          <cell r="E60">
            <v>63.5</v>
          </cell>
          <cell r="F60">
            <v>63.5</v>
          </cell>
          <cell r="G60">
            <v>0</v>
          </cell>
          <cell r="H60" t="str">
            <v>100.00%</v>
          </cell>
          <cell r="I60" t="str">
            <v>85.17</v>
          </cell>
          <cell r="J60">
            <v>50</v>
          </cell>
          <cell r="K60" t="str">
            <v>82.80</v>
          </cell>
          <cell r="L60">
            <v>50</v>
          </cell>
          <cell r="M60" t="str">
            <v>2.87</v>
          </cell>
        </row>
        <row r="61">
          <cell r="B61" t="str">
            <v>李美君</v>
          </cell>
          <cell r="C61">
            <v>2394</v>
          </cell>
          <cell r="D61">
            <v>30</v>
          </cell>
          <cell r="E61">
            <v>63.5</v>
          </cell>
          <cell r="F61">
            <v>60.5</v>
          </cell>
          <cell r="G61">
            <v>3</v>
          </cell>
          <cell r="H61" t="str">
            <v>95.28%</v>
          </cell>
          <cell r="I61" t="str">
            <v>79.80</v>
          </cell>
          <cell r="J61">
            <v>88</v>
          </cell>
          <cell r="K61" t="str">
            <v>76.81</v>
          </cell>
          <cell r="L61">
            <v>85</v>
          </cell>
          <cell r="M61" t="str">
            <v>2.55</v>
          </cell>
        </row>
        <row r="62">
          <cell r="B62" t="str">
            <v>管笠利</v>
          </cell>
          <cell r="C62">
            <v>2685</v>
          </cell>
          <cell r="D62">
            <v>30</v>
          </cell>
          <cell r="E62">
            <v>63.5</v>
          </cell>
          <cell r="F62">
            <v>63.5</v>
          </cell>
          <cell r="G62">
            <v>0</v>
          </cell>
          <cell r="H62" t="str">
            <v>100.00%</v>
          </cell>
          <cell r="I62" t="str">
            <v>89.50</v>
          </cell>
          <cell r="J62">
            <v>13</v>
          </cell>
          <cell r="K62" t="str">
            <v>88.09</v>
          </cell>
          <cell r="L62">
            <v>17</v>
          </cell>
          <cell r="M62" t="str">
            <v>3.40</v>
          </cell>
        </row>
        <row r="63">
          <cell r="B63" t="str">
            <v>谷依萌</v>
          </cell>
          <cell r="C63">
            <v>2733</v>
          </cell>
          <cell r="D63">
            <v>30</v>
          </cell>
          <cell r="E63">
            <v>63.5</v>
          </cell>
          <cell r="F63">
            <v>63.5</v>
          </cell>
          <cell r="G63">
            <v>0</v>
          </cell>
          <cell r="H63" t="str">
            <v>100.00%</v>
          </cell>
          <cell r="I63" t="str">
            <v>91.10</v>
          </cell>
          <cell r="J63">
            <v>5</v>
          </cell>
          <cell r="K63" t="str">
            <v>90.50</v>
          </cell>
          <cell r="L63">
            <v>6</v>
          </cell>
          <cell r="M63" t="str">
            <v>3.55</v>
          </cell>
        </row>
        <row r="64">
          <cell r="B64" t="str">
            <v>刘家宁</v>
          </cell>
          <cell r="C64">
            <v>2493</v>
          </cell>
          <cell r="D64">
            <v>30</v>
          </cell>
          <cell r="E64">
            <v>63.5</v>
          </cell>
          <cell r="F64">
            <v>63.5</v>
          </cell>
          <cell r="G64">
            <v>0</v>
          </cell>
          <cell r="H64" t="str">
            <v>100.00%</v>
          </cell>
          <cell r="I64" t="str">
            <v>83.10</v>
          </cell>
          <cell r="J64">
            <v>62</v>
          </cell>
          <cell r="K64" t="str">
            <v>81.44</v>
          </cell>
          <cell r="L64">
            <v>55</v>
          </cell>
          <cell r="M64" t="str">
            <v>2.67</v>
          </cell>
        </row>
        <row r="65">
          <cell r="B65" t="str">
            <v>张馨予</v>
          </cell>
          <cell r="C65">
            <v>2438</v>
          </cell>
          <cell r="D65">
            <v>30</v>
          </cell>
          <cell r="E65">
            <v>63.5</v>
          </cell>
          <cell r="F65">
            <v>60.5</v>
          </cell>
          <cell r="G65">
            <v>3</v>
          </cell>
          <cell r="H65" t="str">
            <v>95.28%</v>
          </cell>
          <cell r="I65" t="str">
            <v>81.27</v>
          </cell>
          <cell r="J65">
            <v>75</v>
          </cell>
          <cell r="K65" t="str">
            <v>77.52</v>
          </cell>
          <cell r="L65">
            <v>78</v>
          </cell>
          <cell r="M65" t="str">
            <v>2.57</v>
          </cell>
        </row>
        <row r="66">
          <cell r="B66" t="str">
            <v>王华伟</v>
          </cell>
          <cell r="C66">
            <v>2169</v>
          </cell>
          <cell r="D66">
            <v>31</v>
          </cell>
          <cell r="E66">
            <v>67.5</v>
          </cell>
          <cell r="F66">
            <v>50.5</v>
          </cell>
          <cell r="G66">
            <v>17</v>
          </cell>
          <cell r="H66" t="str">
            <v>74.81%</v>
          </cell>
          <cell r="I66" t="str">
            <v>69.97</v>
          </cell>
          <cell r="J66">
            <v>126</v>
          </cell>
          <cell r="K66" t="str">
            <v>62.23</v>
          </cell>
          <cell r="L66">
            <v>127</v>
          </cell>
          <cell r="M66" t="str">
            <v>1.58</v>
          </cell>
        </row>
        <row r="67">
          <cell r="B67" t="str">
            <v>姜力暄</v>
          </cell>
          <cell r="C67">
            <v>2495</v>
          </cell>
          <cell r="D67">
            <v>30</v>
          </cell>
          <cell r="E67">
            <v>63.5</v>
          </cell>
          <cell r="F67">
            <v>63.5</v>
          </cell>
          <cell r="G67">
            <v>0</v>
          </cell>
          <cell r="H67" t="str">
            <v>100.00%</v>
          </cell>
          <cell r="I67" t="str">
            <v>83.17</v>
          </cell>
          <cell r="J67">
            <v>59</v>
          </cell>
          <cell r="K67" t="str">
            <v>80.76</v>
          </cell>
          <cell r="L67">
            <v>61</v>
          </cell>
          <cell r="M67" t="str">
            <v>2.65</v>
          </cell>
        </row>
        <row r="68">
          <cell r="B68" t="str">
            <v>于珈欢</v>
          </cell>
          <cell r="C68">
            <v>2459</v>
          </cell>
          <cell r="D68">
            <v>30</v>
          </cell>
          <cell r="E68">
            <v>63.5</v>
          </cell>
          <cell r="F68">
            <v>59.5</v>
          </cell>
          <cell r="G68">
            <v>4</v>
          </cell>
          <cell r="H68" t="str">
            <v>93.70%</v>
          </cell>
          <cell r="I68" t="str">
            <v>81.97</v>
          </cell>
          <cell r="J68">
            <v>70</v>
          </cell>
          <cell r="K68" t="str">
            <v>78.32</v>
          </cell>
          <cell r="L68">
            <v>76</v>
          </cell>
          <cell r="M68" t="str">
            <v>2.51</v>
          </cell>
        </row>
        <row r="69">
          <cell r="B69" t="str">
            <v>佟桉臣</v>
          </cell>
          <cell r="C69">
            <v>2238</v>
          </cell>
          <cell r="D69">
            <v>31</v>
          </cell>
          <cell r="E69">
            <v>67.5</v>
          </cell>
          <cell r="F69">
            <v>59.5</v>
          </cell>
          <cell r="G69">
            <v>8</v>
          </cell>
          <cell r="H69" t="str">
            <v>88.15%</v>
          </cell>
          <cell r="I69" t="str">
            <v>72.19</v>
          </cell>
          <cell r="J69">
            <v>119</v>
          </cell>
          <cell r="K69" t="str">
            <v>65.33</v>
          </cell>
          <cell r="L69">
            <v>123</v>
          </cell>
          <cell r="M69" t="str">
            <v>1.60</v>
          </cell>
        </row>
        <row r="70">
          <cell r="B70" t="str">
            <v>柴钰翔</v>
          </cell>
          <cell r="C70">
            <v>2434</v>
          </cell>
          <cell r="D70">
            <v>30</v>
          </cell>
          <cell r="E70">
            <v>63.5</v>
          </cell>
          <cell r="F70">
            <v>63.5</v>
          </cell>
          <cell r="G70">
            <v>0</v>
          </cell>
          <cell r="H70" t="str">
            <v>100.00%</v>
          </cell>
          <cell r="I70" t="str">
            <v>81.13</v>
          </cell>
          <cell r="J70">
            <v>76</v>
          </cell>
          <cell r="K70" t="str">
            <v>79.38</v>
          </cell>
          <cell r="L70">
            <v>69</v>
          </cell>
          <cell r="M70" t="str">
            <v>2.57</v>
          </cell>
        </row>
        <row r="71">
          <cell r="B71" t="str">
            <v>赵金梦</v>
          </cell>
          <cell r="C71">
            <v>2609</v>
          </cell>
          <cell r="D71">
            <v>30</v>
          </cell>
          <cell r="E71">
            <v>63.5</v>
          </cell>
          <cell r="F71">
            <v>63.5</v>
          </cell>
          <cell r="G71">
            <v>0</v>
          </cell>
          <cell r="H71" t="str">
            <v>100.00%</v>
          </cell>
          <cell r="I71" t="str">
            <v>86.97</v>
          </cell>
          <cell r="J71">
            <v>34</v>
          </cell>
          <cell r="K71" t="str">
            <v>86.24</v>
          </cell>
          <cell r="L71">
            <v>26</v>
          </cell>
          <cell r="M71" t="str">
            <v>3.17</v>
          </cell>
        </row>
        <row r="72">
          <cell r="B72" t="str">
            <v>张馨月</v>
          </cell>
          <cell r="C72">
            <v>2597</v>
          </cell>
          <cell r="D72">
            <v>30</v>
          </cell>
          <cell r="E72">
            <v>63.5</v>
          </cell>
          <cell r="F72">
            <v>63.5</v>
          </cell>
          <cell r="G72">
            <v>0</v>
          </cell>
          <cell r="H72" t="str">
            <v>100.00%</v>
          </cell>
          <cell r="I72" t="str">
            <v>86.57</v>
          </cell>
          <cell r="J72">
            <v>38</v>
          </cell>
          <cell r="K72" t="str">
            <v>84.70</v>
          </cell>
          <cell r="L72">
            <v>37</v>
          </cell>
          <cell r="M72" t="str">
            <v>3.06</v>
          </cell>
        </row>
        <row r="73">
          <cell r="B73" t="str">
            <v>宁佳怡</v>
          </cell>
          <cell r="C73">
            <v>2275</v>
          </cell>
          <cell r="D73">
            <v>31</v>
          </cell>
          <cell r="E73">
            <v>67.5</v>
          </cell>
          <cell r="F73">
            <v>53.5</v>
          </cell>
          <cell r="G73">
            <v>14</v>
          </cell>
          <cell r="H73" t="str">
            <v>79.26%</v>
          </cell>
          <cell r="I73" t="str">
            <v>73.39</v>
          </cell>
          <cell r="J73">
            <v>116</v>
          </cell>
          <cell r="K73" t="str">
            <v>66.07</v>
          </cell>
          <cell r="L73">
            <v>120</v>
          </cell>
          <cell r="M73" t="str">
            <v>1.84</v>
          </cell>
        </row>
        <row r="74">
          <cell r="B74" t="str">
            <v>张悦</v>
          </cell>
          <cell r="C74">
            <v>2617</v>
          </cell>
          <cell r="D74">
            <v>30</v>
          </cell>
          <cell r="E74">
            <v>63.5</v>
          </cell>
          <cell r="F74">
            <v>63.5</v>
          </cell>
          <cell r="G74">
            <v>0</v>
          </cell>
          <cell r="H74" t="str">
            <v>100.00%</v>
          </cell>
          <cell r="I74" t="str">
            <v>87.23</v>
          </cell>
          <cell r="J74">
            <v>30</v>
          </cell>
          <cell r="K74" t="str">
            <v>85.09</v>
          </cell>
          <cell r="L74">
            <v>35</v>
          </cell>
          <cell r="M74" t="str">
            <v>3.02</v>
          </cell>
        </row>
        <row r="75">
          <cell r="B75" t="str">
            <v>梁雨楠</v>
          </cell>
          <cell r="C75">
            <v>2666</v>
          </cell>
          <cell r="D75">
            <v>31</v>
          </cell>
          <cell r="E75">
            <v>65.5</v>
          </cell>
          <cell r="F75">
            <v>65.5</v>
          </cell>
          <cell r="G75">
            <v>0</v>
          </cell>
          <cell r="H75" t="str">
            <v>100.00%</v>
          </cell>
          <cell r="I75" t="str">
            <v>86.00</v>
          </cell>
          <cell r="J75">
            <v>42</v>
          </cell>
          <cell r="K75" t="str">
            <v>84.07</v>
          </cell>
          <cell r="L75">
            <v>41</v>
          </cell>
          <cell r="M75" t="str">
            <v>2.91</v>
          </cell>
        </row>
        <row r="76">
          <cell r="B76" t="str">
            <v>李思雅</v>
          </cell>
          <cell r="C76">
            <v>2238</v>
          </cell>
          <cell r="D76">
            <v>30</v>
          </cell>
          <cell r="E76">
            <v>63.5</v>
          </cell>
          <cell r="F76">
            <v>63.5</v>
          </cell>
          <cell r="G76">
            <v>0</v>
          </cell>
          <cell r="H76" t="str">
            <v>100.00%</v>
          </cell>
          <cell r="I76" t="str">
            <v>74.60</v>
          </cell>
          <cell r="J76">
            <v>114</v>
          </cell>
          <cell r="K76" t="str">
            <v>71.66</v>
          </cell>
          <cell r="L76">
            <v>112</v>
          </cell>
          <cell r="M76" t="str">
            <v>1.78</v>
          </cell>
        </row>
        <row r="77">
          <cell r="B77" t="str">
            <v>赵璟豪</v>
          </cell>
          <cell r="C77">
            <v>2299</v>
          </cell>
          <cell r="D77">
            <v>30</v>
          </cell>
          <cell r="E77">
            <v>63.5</v>
          </cell>
          <cell r="F77">
            <v>56.5</v>
          </cell>
          <cell r="G77">
            <v>7</v>
          </cell>
          <cell r="H77" t="str">
            <v>88.98%</v>
          </cell>
          <cell r="I77" t="str">
            <v>76.63</v>
          </cell>
          <cell r="J77">
            <v>110</v>
          </cell>
          <cell r="K77" t="str">
            <v>72.12</v>
          </cell>
          <cell r="L77">
            <v>109</v>
          </cell>
          <cell r="M77" t="str">
            <v>1.88</v>
          </cell>
        </row>
        <row r="78">
          <cell r="B78" t="str">
            <v>李雪</v>
          </cell>
          <cell r="C78">
            <v>2433</v>
          </cell>
          <cell r="D78">
            <v>30</v>
          </cell>
          <cell r="E78">
            <v>63.5</v>
          </cell>
          <cell r="F78">
            <v>63.5</v>
          </cell>
          <cell r="G78">
            <v>0</v>
          </cell>
          <cell r="H78" t="str">
            <v>100.00%</v>
          </cell>
          <cell r="I78" t="str">
            <v>81.10</v>
          </cell>
          <cell r="J78">
            <v>78</v>
          </cell>
          <cell r="K78" t="str">
            <v>79.06</v>
          </cell>
          <cell r="L78">
            <v>70</v>
          </cell>
          <cell r="M78" t="str">
            <v>2.40</v>
          </cell>
        </row>
        <row r="79">
          <cell r="B79" t="str">
            <v>任悦</v>
          </cell>
          <cell r="C79">
            <v>2283</v>
          </cell>
          <cell r="D79">
            <v>30</v>
          </cell>
          <cell r="E79">
            <v>63.5</v>
          </cell>
          <cell r="F79">
            <v>59.5</v>
          </cell>
          <cell r="G79">
            <v>4</v>
          </cell>
          <cell r="H79" t="str">
            <v>93.70%</v>
          </cell>
          <cell r="I79" t="str">
            <v>76.10</v>
          </cell>
          <cell r="J79">
            <v>112</v>
          </cell>
          <cell r="K79" t="str">
            <v>71.88</v>
          </cell>
          <cell r="L79">
            <v>111</v>
          </cell>
          <cell r="M79" t="str">
            <v>1.98</v>
          </cell>
        </row>
        <row r="80">
          <cell r="B80" t="str">
            <v>梁贵禹</v>
          </cell>
          <cell r="C80">
            <v>2347</v>
          </cell>
          <cell r="D80">
            <v>30</v>
          </cell>
          <cell r="E80">
            <v>63.5</v>
          </cell>
          <cell r="F80">
            <v>63.5</v>
          </cell>
          <cell r="G80">
            <v>0</v>
          </cell>
          <cell r="H80" t="str">
            <v>100.00%</v>
          </cell>
          <cell r="I80" t="str">
            <v>78.23</v>
          </cell>
          <cell r="J80">
            <v>103</v>
          </cell>
          <cell r="K80" t="str">
            <v>74.26</v>
          </cell>
          <cell r="L80">
            <v>99</v>
          </cell>
          <cell r="M80" t="str">
            <v>2.02</v>
          </cell>
        </row>
        <row r="81">
          <cell r="B81" t="str">
            <v>赵浩楠</v>
          </cell>
          <cell r="C81">
            <v>2100</v>
          </cell>
          <cell r="D81">
            <v>31</v>
          </cell>
          <cell r="E81">
            <v>67.5</v>
          </cell>
          <cell r="F81">
            <v>50.5</v>
          </cell>
          <cell r="G81">
            <v>17</v>
          </cell>
          <cell r="H81" t="str">
            <v>74.81%</v>
          </cell>
          <cell r="I81" t="str">
            <v>67.74</v>
          </cell>
          <cell r="J81">
            <v>133</v>
          </cell>
          <cell r="K81" t="str">
            <v>60.67</v>
          </cell>
          <cell r="L81">
            <v>130</v>
          </cell>
          <cell r="M81" t="str">
            <v>1.90</v>
          </cell>
        </row>
        <row r="82">
          <cell r="B82" t="str">
            <v>于欢桐</v>
          </cell>
          <cell r="C82">
            <v>2348</v>
          </cell>
          <cell r="D82">
            <v>30</v>
          </cell>
          <cell r="E82">
            <v>63.5</v>
          </cell>
          <cell r="F82">
            <v>53.5</v>
          </cell>
          <cell r="G82">
            <v>10</v>
          </cell>
          <cell r="H82" t="str">
            <v>84.25%</v>
          </cell>
          <cell r="I82" t="str">
            <v>78.27</v>
          </cell>
          <cell r="J82">
            <v>102</v>
          </cell>
          <cell r="K82" t="str">
            <v>73.44</v>
          </cell>
          <cell r="L82">
            <v>105</v>
          </cell>
          <cell r="M82" t="str">
            <v>2.32</v>
          </cell>
        </row>
        <row r="83">
          <cell r="B83" t="str">
            <v>关淇元</v>
          </cell>
          <cell r="C83">
            <v>2404</v>
          </cell>
          <cell r="D83">
            <v>30</v>
          </cell>
          <cell r="E83">
            <v>63.5</v>
          </cell>
          <cell r="F83">
            <v>63.5</v>
          </cell>
          <cell r="G83">
            <v>0</v>
          </cell>
          <cell r="H83" t="str">
            <v>100.00%</v>
          </cell>
          <cell r="I83" t="str">
            <v>80.13</v>
          </cell>
          <cell r="J83">
            <v>84</v>
          </cell>
          <cell r="K83" t="str">
            <v>77.09</v>
          </cell>
          <cell r="L83">
            <v>82</v>
          </cell>
          <cell r="M83" t="str">
            <v>2.24</v>
          </cell>
        </row>
        <row r="84">
          <cell r="B84" t="str">
            <v>姜来</v>
          </cell>
          <cell r="C84">
            <v>2447</v>
          </cell>
          <cell r="D84">
            <v>30</v>
          </cell>
          <cell r="E84">
            <v>63.5</v>
          </cell>
          <cell r="F84">
            <v>63.5</v>
          </cell>
          <cell r="G84">
            <v>0</v>
          </cell>
          <cell r="H84" t="str">
            <v>100.00%</v>
          </cell>
          <cell r="I84" t="str">
            <v>81.57</v>
          </cell>
          <cell r="J84">
            <v>72</v>
          </cell>
          <cell r="K84" t="str">
            <v>80.15</v>
          </cell>
          <cell r="L84">
            <v>64</v>
          </cell>
          <cell r="M84" t="str">
            <v>2.51</v>
          </cell>
        </row>
        <row r="85">
          <cell r="B85" t="str">
            <v>郭子瑞</v>
          </cell>
          <cell r="C85">
            <v>2302</v>
          </cell>
          <cell r="D85">
            <v>30</v>
          </cell>
          <cell r="E85">
            <v>63.5</v>
          </cell>
          <cell r="F85">
            <v>57.5</v>
          </cell>
          <cell r="G85">
            <v>6</v>
          </cell>
          <cell r="H85" t="str">
            <v>90.55%</v>
          </cell>
          <cell r="I85" t="str">
            <v>76.73</v>
          </cell>
          <cell r="J85">
            <v>109</v>
          </cell>
          <cell r="K85" t="str">
            <v>73.11</v>
          </cell>
          <cell r="L85">
            <v>107</v>
          </cell>
          <cell r="M85" t="str">
            <v>1.98</v>
          </cell>
        </row>
        <row r="86">
          <cell r="B86" t="str">
            <v>闫瑞芯</v>
          </cell>
          <cell r="C86">
            <v>2700</v>
          </cell>
          <cell r="D86">
            <v>30</v>
          </cell>
          <cell r="E86">
            <v>63.5</v>
          </cell>
          <cell r="F86">
            <v>63.5</v>
          </cell>
          <cell r="G86">
            <v>0</v>
          </cell>
          <cell r="H86" t="str">
            <v>100.00%</v>
          </cell>
          <cell r="I86" t="str">
            <v>90.00</v>
          </cell>
          <cell r="J86">
            <v>11</v>
          </cell>
          <cell r="K86" t="str">
            <v>89.46</v>
          </cell>
          <cell r="L86">
            <v>12</v>
          </cell>
          <cell r="M86" t="str">
            <v>3.50</v>
          </cell>
        </row>
        <row r="87">
          <cell r="B87" t="str">
            <v>付晓艺</v>
          </cell>
          <cell r="C87">
            <v>2682</v>
          </cell>
          <cell r="D87">
            <v>30</v>
          </cell>
          <cell r="E87">
            <v>63.5</v>
          </cell>
          <cell r="F87">
            <v>63.5</v>
          </cell>
          <cell r="G87">
            <v>0</v>
          </cell>
          <cell r="H87" t="str">
            <v>100.00%</v>
          </cell>
          <cell r="I87" t="str">
            <v>89.40</v>
          </cell>
          <cell r="J87">
            <v>15</v>
          </cell>
          <cell r="K87" t="str">
            <v>88.50</v>
          </cell>
          <cell r="L87">
            <v>14</v>
          </cell>
          <cell r="M87" t="str">
            <v>3.39</v>
          </cell>
        </row>
        <row r="88">
          <cell r="B88" t="str">
            <v>杨馥蔚</v>
          </cell>
          <cell r="C88">
            <v>2734</v>
          </cell>
          <cell r="D88">
            <v>31</v>
          </cell>
          <cell r="E88">
            <v>65.5</v>
          </cell>
          <cell r="F88">
            <v>65.5</v>
          </cell>
          <cell r="G88">
            <v>0</v>
          </cell>
          <cell r="H88" t="str">
            <v>100.00%</v>
          </cell>
          <cell r="I88" t="str">
            <v>88.19</v>
          </cell>
          <cell r="J88">
            <v>22</v>
          </cell>
          <cell r="K88" t="str">
            <v>86.11</v>
          </cell>
          <cell r="L88">
            <v>27</v>
          </cell>
          <cell r="M88" t="str">
            <v>3.21</v>
          </cell>
        </row>
        <row r="89">
          <cell r="B89" t="str">
            <v>吴迪</v>
          </cell>
          <cell r="C89">
            <v>2370</v>
          </cell>
          <cell r="D89">
            <v>30</v>
          </cell>
          <cell r="E89">
            <v>63.5</v>
          </cell>
          <cell r="F89">
            <v>63.5</v>
          </cell>
          <cell r="G89">
            <v>0</v>
          </cell>
          <cell r="H89" t="str">
            <v>100.00%</v>
          </cell>
          <cell r="I89" t="str">
            <v>79.00</v>
          </cell>
          <cell r="J89">
            <v>95</v>
          </cell>
          <cell r="K89" t="str">
            <v>75.31</v>
          </cell>
          <cell r="L89">
            <v>96</v>
          </cell>
          <cell r="M89" t="str">
            <v>2.06</v>
          </cell>
        </row>
        <row r="90">
          <cell r="B90" t="str">
            <v>付晓龙</v>
          </cell>
          <cell r="C90">
            <v>2174</v>
          </cell>
          <cell r="D90">
            <v>30</v>
          </cell>
          <cell r="E90">
            <v>63.5</v>
          </cell>
          <cell r="F90">
            <v>52.5</v>
          </cell>
          <cell r="G90">
            <v>11</v>
          </cell>
          <cell r="H90" t="str">
            <v>82.68%</v>
          </cell>
          <cell r="I90" t="str">
            <v>72.47</v>
          </cell>
          <cell r="J90">
            <v>118</v>
          </cell>
          <cell r="K90" t="str">
            <v>67.58</v>
          </cell>
          <cell r="L90">
            <v>119</v>
          </cell>
          <cell r="M90" t="str">
            <v>1.63</v>
          </cell>
        </row>
        <row r="91">
          <cell r="B91" t="str">
            <v>程琳</v>
          </cell>
          <cell r="C91">
            <v>2665</v>
          </cell>
          <cell r="D91">
            <v>31</v>
          </cell>
          <cell r="E91">
            <v>65.5</v>
          </cell>
          <cell r="F91">
            <v>65.5</v>
          </cell>
          <cell r="G91">
            <v>0</v>
          </cell>
          <cell r="H91" t="str">
            <v>100.00%</v>
          </cell>
          <cell r="I91" t="str">
            <v>85.97</v>
          </cell>
          <cell r="J91">
            <v>43</v>
          </cell>
          <cell r="K91" t="str">
            <v>83.85</v>
          </cell>
          <cell r="L91">
            <v>44</v>
          </cell>
          <cell r="M91" t="str">
            <v>2.91</v>
          </cell>
        </row>
        <row r="92">
          <cell r="B92" t="str">
            <v>王艺涵</v>
          </cell>
          <cell r="C92">
            <v>2618</v>
          </cell>
          <cell r="D92">
            <v>30</v>
          </cell>
          <cell r="E92">
            <v>63.5</v>
          </cell>
          <cell r="F92">
            <v>63.5</v>
          </cell>
          <cell r="G92">
            <v>0</v>
          </cell>
          <cell r="H92" t="str">
            <v>100.00%</v>
          </cell>
          <cell r="I92" t="str">
            <v>87.27</v>
          </cell>
          <cell r="J92">
            <v>29</v>
          </cell>
          <cell r="K92" t="str">
            <v>86.64</v>
          </cell>
          <cell r="L92">
            <v>23</v>
          </cell>
          <cell r="M92" t="str">
            <v>3.25</v>
          </cell>
        </row>
        <row r="93">
          <cell r="B93" t="str">
            <v>王宇迪</v>
          </cell>
          <cell r="C93">
            <v>2653</v>
          </cell>
          <cell r="D93">
            <v>30</v>
          </cell>
          <cell r="E93">
            <v>63.5</v>
          </cell>
          <cell r="F93">
            <v>63.5</v>
          </cell>
          <cell r="G93">
            <v>0</v>
          </cell>
          <cell r="H93" t="str">
            <v>100.00%</v>
          </cell>
          <cell r="I93" t="str">
            <v>88.43</v>
          </cell>
          <cell r="J93">
            <v>21</v>
          </cell>
          <cell r="K93" t="str">
            <v>87.55</v>
          </cell>
          <cell r="L93">
            <v>19</v>
          </cell>
          <cell r="M93" t="str">
            <v>3.35</v>
          </cell>
        </row>
        <row r="94">
          <cell r="B94" t="str">
            <v>满怡然</v>
          </cell>
          <cell r="C94">
            <v>2636</v>
          </cell>
          <cell r="D94">
            <v>30</v>
          </cell>
          <cell r="E94">
            <v>63.5</v>
          </cell>
          <cell r="F94">
            <v>63.5</v>
          </cell>
          <cell r="G94">
            <v>0</v>
          </cell>
          <cell r="H94" t="str">
            <v>100.00%</v>
          </cell>
          <cell r="I94" t="str">
            <v>87.87</v>
          </cell>
          <cell r="J94">
            <v>26</v>
          </cell>
          <cell r="K94" t="str">
            <v>86.69</v>
          </cell>
          <cell r="L94">
            <v>22</v>
          </cell>
          <cell r="M94" t="str">
            <v>3.24</v>
          </cell>
        </row>
        <row r="95">
          <cell r="B95" t="str">
            <v>许文婧</v>
          </cell>
          <cell r="C95">
            <v>2466</v>
          </cell>
          <cell r="D95">
            <v>30</v>
          </cell>
          <cell r="E95">
            <v>63.5</v>
          </cell>
          <cell r="F95">
            <v>63.5</v>
          </cell>
          <cell r="G95">
            <v>0</v>
          </cell>
          <cell r="H95" t="str">
            <v>100.00%</v>
          </cell>
          <cell r="I95" t="str">
            <v>82.20</v>
          </cell>
          <cell r="J95">
            <v>67</v>
          </cell>
          <cell r="K95" t="str">
            <v>78.80</v>
          </cell>
          <cell r="L95">
            <v>72</v>
          </cell>
          <cell r="M95" t="str">
            <v>2.45</v>
          </cell>
        </row>
        <row r="96">
          <cell r="B96" t="str">
            <v>鞠雅宁</v>
          </cell>
          <cell r="C96">
            <v>2477</v>
          </cell>
          <cell r="D96">
            <v>31</v>
          </cell>
          <cell r="E96">
            <v>65.5</v>
          </cell>
          <cell r="F96">
            <v>65.5</v>
          </cell>
          <cell r="G96">
            <v>0</v>
          </cell>
          <cell r="H96" t="str">
            <v>100.00%</v>
          </cell>
          <cell r="I96" t="str">
            <v>79.90</v>
          </cell>
          <cell r="J96">
            <v>86</v>
          </cell>
          <cell r="K96" t="str">
            <v>76.36</v>
          </cell>
          <cell r="L96">
            <v>87</v>
          </cell>
          <cell r="M96" t="str">
            <v>2.26</v>
          </cell>
        </row>
        <row r="97">
          <cell r="B97" t="str">
            <v>李悦祎</v>
          </cell>
          <cell r="C97">
            <v>2611</v>
          </cell>
          <cell r="D97">
            <v>30</v>
          </cell>
          <cell r="E97">
            <v>63.5</v>
          </cell>
          <cell r="F97">
            <v>63.5</v>
          </cell>
          <cell r="G97">
            <v>0</v>
          </cell>
          <cell r="H97" t="str">
            <v>100.00%</v>
          </cell>
          <cell r="I97" t="str">
            <v>87.03</v>
          </cell>
          <cell r="J97">
            <v>32</v>
          </cell>
          <cell r="K97" t="str">
            <v>85.77</v>
          </cell>
          <cell r="L97">
            <v>31</v>
          </cell>
          <cell r="M97" t="str">
            <v>3.17</v>
          </cell>
        </row>
        <row r="98">
          <cell r="B98" t="str">
            <v>米亭旸</v>
          </cell>
          <cell r="C98">
            <v>2221</v>
          </cell>
          <cell r="D98">
            <v>31</v>
          </cell>
          <cell r="E98">
            <v>67.5</v>
          </cell>
          <cell r="F98">
            <v>56.5</v>
          </cell>
          <cell r="G98">
            <v>11</v>
          </cell>
          <cell r="H98" t="str">
            <v>83.70%</v>
          </cell>
          <cell r="I98" t="str">
            <v>71.65</v>
          </cell>
          <cell r="J98">
            <v>121</v>
          </cell>
          <cell r="K98" t="str">
            <v>65.92</v>
          </cell>
          <cell r="L98">
            <v>121</v>
          </cell>
          <cell r="M98" t="str">
            <v>1.73</v>
          </cell>
        </row>
        <row r="99">
          <cell r="B99" t="str">
            <v>耿子皓</v>
          </cell>
          <cell r="C99">
            <v>2299</v>
          </cell>
          <cell r="D99">
            <v>31</v>
          </cell>
          <cell r="E99">
            <v>67.5</v>
          </cell>
          <cell r="F99">
            <v>63.5</v>
          </cell>
          <cell r="G99">
            <v>4</v>
          </cell>
          <cell r="H99" t="str">
            <v>94.07%</v>
          </cell>
          <cell r="I99" t="str">
            <v>74.16</v>
          </cell>
          <cell r="J99">
            <v>115</v>
          </cell>
          <cell r="K99" t="str">
            <v>68.60</v>
          </cell>
          <cell r="L99">
            <v>117</v>
          </cell>
          <cell r="M99" t="str">
            <v>1.92</v>
          </cell>
        </row>
        <row r="100">
          <cell r="B100" t="str">
            <v>赵昱涵</v>
          </cell>
          <cell r="C100">
            <v>2604</v>
          </cell>
          <cell r="D100">
            <v>30</v>
          </cell>
          <cell r="E100">
            <v>63.5</v>
          </cell>
          <cell r="F100">
            <v>63.5</v>
          </cell>
          <cell r="G100">
            <v>0</v>
          </cell>
          <cell r="H100" t="str">
            <v>100.00%</v>
          </cell>
          <cell r="I100" t="str">
            <v>86.80</v>
          </cell>
          <cell r="J100">
            <v>36</v>
          </cell>
          <cell r="K100" t="str">
            <v>84.48</v>
          </cell>
          <cell r="L100">
            <v>39</v>
          </cell>
          <cell r="M100" t="str">
            <v>2.97</v>
          </cell>
        </row>
        <row r="101">
          <cell r="B101" t="str">
            <v>金小雨</v>
          </cell>
          <cell r="C101">
            <v>2801</v>
          </cell>
          <cell r="D101">
            <v>30</v>
          </cell>
          <cell r="E101">
            <v>63.5</v>
          </cell>
          <cell r="F101">
            <v>63.5</v>
          </cell>
          <cell r="G101">
            <v>0</v>
          </cell>
          <cell r="H101" t="str">
            <v>100.00%</v>
          </cell>
          <cell r="I101" t="str">
            <v>93.37</v>
          </cell>
          <cell r="J101">
            <v>1</v>
          </cell>
          <cell r="K101" t="str">
            <v>93.46</v>
          </cell>
          <cell r="L101">
            <v>1</v>
          </cell>
          <cell r="M101" t="str">
            <v>3.80</v>
          </cell>
        </row>
        <row r="102">
          <cell r="B102" t="str">
            <v>李梓伊</v>
          </cell>
          <cell r="C102">
            <v>2708</v>
          </cell>
          <cell r="D102">
            <v>30</v>
          </cell>
          <cell r="E102">
            <v>63.5</v>
          </cell>
          <cell r="F102">
            <v>63.5</v>
          </cell>
          <cell r="G102">
            <v>0</v>
          </cell>
          <cell r="H102" t="str">
            <v>100.00%</v>
          </cell>
          <cell r="I102" t="str">
            <v>90.27</v>
          </cell>
          <cell r="J102">
            <v>9</v>
          </cell>
          <cell r="K102" t="str">
            <v>89.80</v>
          </cell>
          <cell r="L102">
            <v>8</v>
          </cell>
          <cell r="M102" t="str">
            <v>3.57</v>
          </cell>
        </row>
        <row r="103">
          <cell r="B103" t="str">
            <v>王晴</v>
          </cell>
          <cell r="C103">
            <v>2502</v>
          </cell>
          <cell r="D103">
            <v>30</v>
          </cell>
          <cell r="E103">
            <v>63.5</v>
          </cell>
          <cell r="F103">
            <v>63.5</v>
          </cell>
          <cell r="G103">
            <v>0</v>
          </cell>
          <cell r="H103" t="str">
            <v>100.00%</v>
          </cell>
          <cell r="I103" t="str">
            <v>83.40</v>
          </cell>
          <cell r="J103">
            <v>58</v>
          </cell>
          <cell r="K103" t="str">
            <v>81.33</v>
          </cell>
          <cell r="L103">
            <v>58</v>
          </cell>
          <cell r="M103" t="str">
            <v>2.75</v>
          </cell>
        </row>
        <row r="104">
          <cell r="B104" t="str">
            <v>闫招任</v>
          </cell>
          <cell r="C104">
            <v>2375</v>
          </cell>
          <cell r="D104">
            <v>30</v>
          </cell>
          <cell r="E104">
            <v>63.5</v>
          </cell>
          <cell r="F104">
            <v>59.5</v>
          </cell>
          <cell r="G104">
            <v>4</v>
          </cell>
          <cell r="H104" t="str">
            <v>93.70%</v>
          </cell>
          <cell r="I104" t="str">
            <v>79.17</v>
          </cell>
          <cell r="J104">
            <v>93</v>
          </cell>
          <cell r="K104" t="str">
            <v>75.65</v>
          </cell>
          <cell r="L104">
            <v>92</v>
          </cell>
          <cell r="M104" t="str">
            <v>2.22</v>
          </cell>
        </row>
        <row r="105">
          <cell r="B105" t="str">
            <v>曾雯</v>
          </cell>
          <cell r="C105">
            <v>2634</v>
          </cell>
          <cell r="D105">
            <v>30</v>
          </cell>
          <cell r="E105">
            <v>63.5</v>
          </cell>
          <cell r="F105">
            <v>63.5</v>
          </cell>
          <cell r="G105">
            <v>0</v>
          </cell>
          <cell r="H105" t="str">
            <v>100.00%</v>
          </cell>
          <cell r="I105" t="str">
            <v>87.80</v>
          </cell>
          <cell r="J105">
            <v>27</v>
          </cell>
          <cell r="K105" t="str">
            <v>85.31</v>
          </cell>
          <cell r="L105">
            <v>33</v>
          </cell>
          <cell r="M105" t="str">
            <v>3.02</v>
          </cell>
        </row>
        <row r="106">
          <cell r="B106" t="str">
            <v>王熙雅</v>
          </cell>
          <cell r="C106">
            <v>2554</v>
          </cell>
          <cell r="D106">
            <v>30</v>
          </cell>
          <cell r="E106">
            <v>63.5</v>
          </cell>
          <cell r="F106">
            <v>63.5</v>
          </cell>
          <cell r="G106">
            <v>0</v>
          </cell>
          <cell r="H106" t="str">
            <v>100.00%</v>
          </cell>
          <cell r="I106" t="str">
            <v>85.13</v>
          </cell>
          <cell r="J106">
            <v>51</v>
          </cell>
          <cell r="K106" t="str">
            <v>80.94</v>
          </cell>
          <cell r="L106">
            <v>60</v>
          </cell>
          <cell r="M106" t="str">
            <v>2.66</v>
          </cell>
        </row>
        <row r="107">
          <cell r="B107" t="str">
            <v>高诗雯</v>
          </cell>
          <cell r="C107">
            <v>2629</v>
          </cell>
          <cell r="D107">
            <v>31</v>
          </cell>
          <cell r="E107">
            <v>65.5</v>
          </cell>
          <cell r="F107">
            <v>65.5</v>
          </cell>
          <cell r="G107">
            <v>0</v>
          </cell>
          <cell r="H107" t="str">
            <v>100.00%</v>
          </cell>
          <cell r="I107" t="str">
            <v>84.81</v>
          </cell>
          <cell r="J107">
            <v>52</v>
          </cell>
          <cell r="K107" t="str">
            <v>81.61</v>
          </cell>
          <cell r="L107">
            <v>53</v>
          </cell>
          <cell r="M107" t="str">
            <v>2.72</v>
          </cell>
        </row>
        <row r="108">
          <cell r="B108" t="str">
            <v>潘姣霓</v>
          </cell>
          <cell r="C108">
            <v>2592</v>
          </cell>
          <cell r="D108">
            <v>30</v>
          </cell>
          <cell r="E108">
            <v>63.5</v>
          </cell>
          <cell r="F108">
            <v>63.5</v>
          </cell>
          <cell r="G108">
            <v>0</v>
          </cell>
          <cell r="H108" t="str">
            <v>100.00%</v>
          </cell>
          <cell r="I108" t="str">
            <v>86.40</v>
          </cell>
          <cell r="J108">
            <v>40</v>
          </cell>
          <cell r="K108" t="str">
            <v>84.01</v>
          </cell>
          <cell r="L108">
            <v>42</v>
          </cell>
          <cell r="M108" t="str">
            <v>2.93</v>
          </cell>
        </row>
        <row r="109">
          <cell r="B109" t="str">
            <v>衣爱姗</v>
          </cell>
          <cell r="C109">
            <v>2418</v>
          </cell>
          <cell r="D109">
            <v>30</v>
          </cell>
          <cell r="E109">
            <v>63.5</v>
          </cell>
          <cell r="F109">
            <v>59.5</v>
          </cell>
          <cell r="G109">
            <v>4</v>
          </cell>
          <cell r="H109" t="str">
            <v>93.70%</v>
          </cell>
          <cell r="I109" t="str">
            <v>80.60</v>
          </cell>
          <cell r="J109">
            <v>83</v>
          </cell>
          <cell r="K109" t="str">
            <v>77.16</v>
          </cell>
          <cell r="L109">
            <v>80</v>
          </cell>
          <cell r="M109" t="str">
            <v>2.34</v>
          </cell>
        </row>
        <row r="110">
          <cell r="B110" t="str">
            <v>高宇航</v>
          </cell>
          <cell r="C110">
            <v>2677</v>
          </cell>
          <cell r="D110">
            <v>30</v>
          </cell>
          <cell r="E110">
            <v>63.5</v>
          </cell>
          <cell r="F110">
            <v>63.5</v>
          </cell>
          <cell r="G110">
            <v>0</v>
          </cell>
          <cell r="H110" t="str">
            <v>100.00%</v>
          </cell>
          <cell r="I110" t="str">
            <v>89.23</v>
          </cell>
          <cell r="J110">
            <v>16</v>
          </cell>
          <cell r="K110" t="str">
            <v>88.18</v>
          </cell>
          <cell r="L110">
            <v>16</v>
          </cell>
          <cell r="M110" t="str">
            <v>3.31</v>
          </cell>
        </row>
        <row r="111">
          <cell r="B111" t="str">
            <v>杨莹</v>
          </cell>
          <cell r="C111">
            <v>2428</v>
          </cell>
          <cell r="D111">
            <v>30</v>
          </cell>
          <cell r="E111">
            <v>63.5</v>
          </cell>
          <cell r="F111">
            <v>59.5</v>
          </cell>
          <cell r="G111">
            <v>4</v>
          </cell>
          <cell r="H111" t="str">
            <v>93.70%</v>
          </cell>
          <cell r="I111" t="str">
            <v>80.93</v>
          </cell>
          <cell r="J111">
            <v>80</v>
          </cell>
          <cell r="K111" t="str">
            <v>77.08</v>
          </cell>
          <cell r="L111">
            <v>83</v>
          </cell>
          <cell r="M111" t="str">
            <v>2.27</v>
          </cell>
        </row>
        <row r="112">
          <cell r="B112" t="str">
            <v>倪佳怡</v>
          </cell>
          <cell r="C112">
            <v>2751</v>
          </cell>
          <cell r="D112">
            <v>31</v>
          </cell>
          <cell r="E112">
            <v>65.5</v>
          </cell>
          <cell r="F112">
            <v>65.5</v>
          </cell>
          <cell r="G112">
            <v>0</v>
          </cell>
          <cell r="H112" t="str">
            <v>100.00%</v>
          </cell>
          <cell r="I112" t="str">
            <v>88.74</v>
          </cell>
          <cell r="J112">
            <v>19</v>
          </cell>
          <cell r="K112" t="str">
            <v>88.30</v>
          </cell>
          <cell r="L112">
            <v>15</v>
          </cell>
          <cell r="M112" t="str">
            <v>3.41</v>
          </cell>
        </row>
        <row r="113">
          <cell r="B113" t="str">
            <v>贾雯雯</v>
          </cell>
          <cell r="C113">
            <v>2571</v>
          </cell>
          <cell r="D113">
            <v>30</v>
          </cell>
          <cell r="E113">
            <v>63.5</v>
          </cell>
          <cell r="F113">
            <v>63.5</v>
          </cell>
          <cell r="G113">
            <v>0</v>
          </cell>
          <cell r="H113" t="str">
            <v>100.00%</v>
          </cell>
          <cell r="I113" t="str">
            <v>85.70</v>
          </cell>
          <cell r="J113">
            <v>44</v>
          </cell>
          <cell r="K113" t="str">
            <v>83.44</v>
          </cell>
          <cell r="L113">
            <v>47</v>
          </cell>
          <cell r="M113" t="str">
            <v>2.88</v>
          </cell>
        </row>
        <row r="114">
          <cell r="B114" t="str">
            <v>米金垚</v>
          </cell>
          <cell r="C114">
            <v>2607</v>
          </cell>
          <cell r="D114">
            <v>30</v>
          </cell>
          <cell r="E114">
            <v>63.5</v>
          </cell>
          <cell r="F114">
            <v>63.5</v>
          </cell>
          <cell r="G114">
            <v>0</v>
          </cell>
          <cell r="H114" t="str">
            <v>100.00%</v>
          </cell>
          <cell r="I114" t="str">
            <v>86.90</v>
          </cell>
          <cell r="J114">
            <v>35</v>
          </cell>
          <cell r="K114" t="str">
            <v>84.89</v>
          </cell>
          <cell r="L114">
            <v>36</v>
          </cell>
          <cell r="M114" t="str">
            <v>3.03</v>
          </cell>
        </row>
        <row r="115">
          <cell r="B115" t="str">
            <v>田新颖</v>
          </cell>
          <cell r="C115">
            <v>2466</v>
          </cell>
          <cell r="D115">
            <v>30</v>
          </cell>
          <cell r="E115">
            <v>63.5</v>
          </cell>
          <cell r="F115">
            <v>63.5</v>
          </cell>
          <cell r="G115">
            <v>0</v>
          </cell>
          <cell r="H115" t="str">
            <v>100.00%</v>
          </cell>
          <cell r="I115" t="str">
            <v>82.20</v>
          </cell>
          <cell r="J115">
            <v>67</v>
          </cell>
          <cell r="K115" t="str">
            <v>78.65</v>
          </cell>
          <cell r="L115">
            <v>74</v>
          </cell>
          <cell r="M115" t="str">
            <v>2.34</v>
          </cell>
        </row>
        <row r="116">
          <cell r="B116" t="str">
            <v>侯浩琪</v>
          </cell>
          <cell r="C116">
            <v>2785</v>
          </cell>
          <cell r="D116">
            <v>30</v>
          </cell>
          <cell r="E116">
            <v>63.5</v>
          </cell>
          <cell r="F116">
            <v>63.5</v>
          </cell>
          <cell r="G116">
            <v>0</v>
          </cell>
          <cell r="H116" t="str">
            <v>100.00%</v>
          </cell>
          <cell r="I116" t="str">
            <v>92.83</v>
          </cell>
          <cell r="J116">
            <v>2</v>
          </cell>
          <cell r="K116" t="str">
            <v>92.76</v>
          </cell>
          <cell r="L116">
            <v>2</v>
          </cell>
          <cell r="M116" t="str">
            <v>3.78</v>
          </cell>
        </row>
        <row r="117">
          <cell r="B117" t="str">
            <v>姚奕萌</v>
          </cell>
          <cell r="C117">
            <v>2704</v>
          </cell>
          <cell r="D117">
            <v>30</v>
          </cell>
          <cell r="E117">
            <v>63.5</v>
          </cell>
          <cell r="F117">
            <v>63.5</v>
          </cell>
          <cell r="G117">
            <v>0</v>
          </cell>
          <cell r="H117" t="str">
            <v>100.00%</v>
          </cell>
          <cell r="I117" t="str">
            <v>90.13</v>
          </cell>
          <cell r="J117">
            <v>10</v>
          </cell>
          <cell r="K117" t="str">
            <v>90.72</v>
          </cell>
          <cell r="L117">
            <v>5</v>
          </cell>
          <cell r="M117" t="str">
            <v>3.56</v>
          </cell>
        </row>
        <row r="118">
          <cell r="B118" t="str">
            <v>韩俊吉</v>
          </cell>
          <cell r="C118">
            <v>2522</v>
          </cell>
          <cell r="D118">
            <v>30</v>
          </cell>
          <cell r="E118">
            <v>63.5</v>
          </cell>
          <cell r="F118">
            <v>63.5</v>
          </cell>
          <cell r="G118">
            <v>0</v>
          </cell>
          <cell r="H118" t="str">
            <v>100.00%</v>
          </cell>
          <cell r="I118" t="str">
            <v>84.07</v>
          </cell>
          <cell r="J118">
            <v>55</v>
          </cell>
          <cell r="K118" t="str">
            <v>83.49</v>
          </cell>
          <cell r="L118">
            <v>46</v>
          </cell>
          <cell r="M118" t="str">
            <v>2.87</v>
          </cell>
        </row>
        <row r="119">
          <cell r="B119" t="str">
            <v>谭树林</v>
          </cell>
          <cell r="C119">
            <v>2490</v>
          </cell>
          <cell r="D119">
            <v>30</v>
          </cell>
          <cell r="E119">
            <v>63.5</v>
          </cell>
          <cell r="F119">
            <v>63.5</v>
          </cell>
          <cell r="G119">
            <v>0</v>
          </cell>
          <cell r="H119" t="str">
            <v>100.00%</v>
          </cell>
          <cell r="I119" t="str">
            <v>83.00</v>
          </cell>
          <cell r="J119">
            <v>63</v>
          </cell>
          <cell r="K119" t="str">
            <v>79.93</v>
          </cell>
          <cell r="L119">
            <v>66</v>
          </cell>
          <cell r="M119" t="str">
            <v>2.49</v>
          </cell>
        </row>
        <row r="120">
          <cell r="B120" t="str">
            <v>莫佳明</v>
          </cell>
          <cell r="C120">
            <v>2371</v>
          </cell>
          <cell r="D120">
            <v>30</v>
          </cell>
          <cell r="E120">
            <v>63.5</v>
          </cell>
          <cell r="F120">
            <v>63.5</v>
          </cell>
          <cell r="G120">
            <v>0</v>
          </cell>
          <cell r="H120" t="str">
            <v>100.00%</v>
          </cell>
          <cell r="I120" t="str">
            <v>79.03</v>
          </cell>
          <cell r="J120">
            <v>94</v>
          </cell>
          <cell r="K120" t="str">
            <v>75.31</v>
          </cell>
          <cell r="L120">
            <v>96</v>
          </cell>
          <cell r="M120" t="str">
            <v>2.13</v>
          </cell>
        </row>
        <row r="121">
          <cell r="B121" t="str">
            <v>杨其芳</v>
          </cell>
          <cell r="C121">
            <v>2614</v>
          </cell>
          <cell r="D121">
            <v>30</v>
          </cell>
          <cell r="E121">
            <v>63.5</v>
          </cell>
          <cell r="F121">
            <v>63.5</v>
          </cell>
          <cell r="G121">
            <v>0</v>
          </cell>
          <cell r="H121" t="str">
            <v>100.00%</v>
          </cell>
          <cell r="I121" t="str">
            <v>87.13</v>
          </cell>
          <cell r="J121">
            <v>31</v>
          </cell>
          <cell r="K121" t="str">
            <v>85.33</v>
          </cell>
          <cell r="L121">
            <v>32</v>
          </cell>
          <cell r="M121" t="str">
            <v>3.09</v>
          </cell>
        </row>
        <row r="122">
          <cell r="B122" t="str">
            <v>李湘湘</v>
          </cell>
          <cell r="C122">
            <v>2172</v>
          </cell>
          <cell r="D122">
            <v>31</v>
          </cell>
          <cell r="E122">
            <v>67.5</v>
          </cell>
          <cell r="F122">
            <v>48.5</v>
          </cell>
          <cell r="G122">
            <v>19</v>
          </cell>
          <cell r="H122" t="str">
            <v>71.85%</v>
          </cell>
          <cell r="I122" t="str">
            <v>70.06</v>
          </cell>
          <cell r="J122">
            <v>125</v>
          </cell>
          <cell r="K122" t="str">
            <v>61.24</v>
          </cell>
          <cell r="L122">
            <v>128</v>
          </cell>
          <cell r="M122" t="str">
            <v>1.41</v>
          </cell>
        </row>
        <row r="123">
          <cell r="B123" t="str">
            <v>李春锋</v>
          </cell>
          <cell r="C123">
            <v>2382</v>
          </cell>
          <cell r="D123">
            <v>30</v>
          </cell>
          <cell r="E123">
            <v>63.5</v>
          </cell>
          <cell r="F123">
            <v>63.5</v>
          </cell>
          <cell r="G123">
            <v>0</v>
          </cell>
          <cell r="H123" t="str">
            <v>100.00%</v>
          </cell>
          <cell r="I123" t="str">
            <v>79.40</v>
          </cell>
          <cell r="J123">
            <v>92</v>
          </cell>
          <cell r="K123" t="str">
            <v>75.46</v>
          </cell>
          <cell r="L123">
            <v>95</v>
          </cell>
          <cell r="M123" t="str">
            <v>2.20</v>
          </cell>
        </row>
        <row r="124">
          <cell r="B124" t="str">
            <v>韦涵颖</v>
          </cell>
          <cell r="C124">
            <v>2428</v>
          </cell>
          <cell r="D124">
            <v>30</v>
          </cell>
          <cell r="E124">
            <v>63.5</v>
          </cell>
          <cell r="F124">
            <v>63.5</v>
          </cell>
          <cell r="G124">
            <v>0</v>
          </cell>
          <cell r="H124" t="str">
            <v>100.00%</v>
          </cell>
          <cell r="I124" t="str">
            <v>80.93</v>
          </cell>
          <cell r="J124">
            <v>80</v>
          </cell>
          <cell r="K124" t="str">
            <v>77.13</v>
          </cell>
          <cell r="L124">
            <v>81</v>
          </cell>
          <cell r="M124" t="str">
            <v>2.35</v>
          </cell>
        </row>
        <row r="125">
          <cell r="B125" t="str">
            <v>韦人华</v>
          </cell>
          <cell r="C125">
            <v>2389</v>
          </cell>
          <cell r="D125">
            <v>30</v>
          </cell>
          <cell r="E125">
            <v>63.5</v>
          </cell>
          <cell r="F125">
            <v>59.5</v>
          </cell>
          <cell r="G125">
            <v>4</v>
          </cell>
          <cell r="H125" t="str">
            <v>93.70%</v>
          </cell>
          <cell r="I125" t="str">
            <v>79.63</v>
          </cell>
          <cell r="J125">
            <v>89</v>
          </cell>
          <cell r="K125" t="str">
            <v>75.77</v>
          </cell>
          <cell r="L125">
            <v>90</v>
          </cell>
          <cell r="M125" t="str">
            <v>2.15</v>
          </cell>
        </row>
        <row r="126">
          <cell r="B126" t="str">
            <v>蔡天华</v>
          </cell>
          <cell r="C126">
            <v>2337</v>
          </cell>
          <cell r="D126">
            <v>30</v>
          </cell>
          <cell r="E126">
            <v>63.5</v>
          </cell>
          <cell r="F126">
            <v>59.5</v>
          </cell>
          <cell r="G126">
            <v>4</v>
          </cell>
          <cell r="H126" t="str">
            <v>93.70%</v>
          </cell>
          <cell r="I126" t="str">
            <v>77.90</v>
          </cell>
          <cell r="J126">
            <v>105</v>
          </cell>
          <cell r="K126" t="str">
            <v>73.71</v>
          </cell>
          <cell r="L126">
            <v>103</v>
          </cell>
          <cell r="M126" t="str">
            <v>2.13</v>
          </cell>
        </row>
        <row r="127">
          <cell r="B127" t="str">
            <v>杨雯淇</v>
          </cell>
          <cell r="C127">
            <v>2425</v>
          </cell>
          <cell r="D127">
            <v>31</v>
          </cell>
          <cell r="E127">
            <v>67.5</v>
          </cell>
          <cell r="F127">
            <v>63.5</v>
          </cell>
          <cell r="G127">
            <v>4</v>
          </cell>
          <cell r="H127" t="str">
            <v>94.07%</v>
          </cell>
          <cell r="I127" t="str">
            <v>78.23</v>
          </cell>
          <cell r="J127">
            <v>103</v>
          </cell>
          <cell r="K127" t="str">
            <v>72.10</v>
          </cell>
          <cell r="L127">
            <v>110</v>
          </cell>
          <cell r="M127" t="str">
            <v>2.27</v>
          </cell>
        </row>
        <row r="128">
          <cell r="B128" t="str">
            <v>何璟麒</v>
          </cell>
          <cell r="C128">
            <v>2322</v>
          </cell>
          <cell r="D128">
            <v>30</v>
          </cell>
          <cell r="E128">
            <v>63.5</v>
          </cell>
          <cell r="F128">
            <v>63.5</v>
          </cell>
          <cell r="G128">
            <v>0</v>
          </cell>
          <cell r="H128" t="str">
            <v>100.00%</v>
          </cell>
          <cell r="I128" t="str">
            <v>77.40</v>
          </cell>
          <cell r="J128">
            <v>106</v>
          </cell>
          <cell r="K128" t="str">
            <v>73.33</v>
          </cell>
          <cell r="L128">
            <v>106</v>
          </cell>
          <cell r="M128" t="str">
            <v>1.96</v>
          </cell>
        </row>
        <row r="129">
          <cell r="B129" t="str">
            <v>寇嘉琪</v>
          </cell>
          <cell r="C129">
            <v>2207</v>
          </cell>
          <cell r="D129">
            <v>31</v>
          </cell>
          <cell r="E129">
            <v>67.5</v>
          </cell>
          <cell r="F129">
            <v>56.5</v>
          </cell>
          <cell r="G129">
            <v>11</v>
          </cell>
          <cell r="H129" t="str">
            <v>83.70%</v>
          </cell>
          <cell r="I129" t="str">
            <v>71.19</v>
          </cell>
          <cell r="J129">
            <v>123</v>
          </cell>
          <cell r="K129" t="str">
            <v>64.16</v>
          </cell>
          <cell r="L129">
            <v>125</v>
          </cell>
          <cell r="M129" t="str">
            <v>1.58</v>
          </cell>
        </row>
        <row r="130">
          <cell r="B130" t="str">
            <v>张灿</v>
          </cell>
          <cell r="C130">
            <v>2469</v>
          </cell>
          <cell r="D130">
            <v>30</v>
          </cell>
          <cell r="E130">
            <v>63.5</v>
          </cell>
          <cell r="F130">
            <v>61.5</v>
          </cell>
          <cell r="G130">
            <v>2</v>
          </cell>
          <cell r="H130" t="str">
            <v>96.85%</v>
          </cell>
          <cell r="I130" t="str">
            <v>82.30</v>
          </cell>
          <cell r="J130">
            <v>66</v>
          </cell>
          <cell r="K130" t="str">
            <v>78.67</v>
          </cell>
          <cell r="L130">
            <v>73</v>
          </cell>
          <cell r="M130" t="str">
            <v>2.42</v>
          </cell>
        </row>
        <row r="131">
          <cell r="B131" t="str">
            <v>禄海龙</v>
          </cell>
          <cell r="C131">
            <v>2145</v>
          </cell>
          <cell r="D131">
            <v>31</v>
          </cell>
          <cell r="E131">
            <v>67.5</v>
          </cell>
          <cell r="F131">
            <v>48.5</v>
          </cell>
          <cell r="G131">
            <v>19</v>
          </cell>
          <cell r="H131" t="str">
            <v>71.85%</v>
          </cell>
          <cell r="I131" t="str">
            <v>69.19</v>
          </cell>
          <cell r="J131">
            <v>128</v>
          </cell>
          <cell r="K131" t="str">
            <v>59.87</v>
          </cell>
          <cell r="L131">
            <v>134</v>
          </cell>
          <cell r="M131" t="str">
            <v>1.46</v>
          </cell>
        </row>
        <row r="132">
          <cell r="B132" t="str">
            <v>孙天应</v>
          </cell>
          <cell r="C132">
            <v>2075</v>
          </cell>
          <cell r="D132">
            <v>31</v>
          </cell>
          <cell r="E132">
            <v>67.5</v>
          </cell>
          <cell r="F132">
            <v>46.5</v>
          </cell>
          <cell r="G132">
            <v>21</v>
          </cell>
          <cell r="H132" t="str">
            <v>68.89%</v>
          </cell>
          <cell r="I132" t="str">
            <v>66.94</v>
          </cell>
          <cell r="J132">
            <v>134</v>
          </cell>
          <cell r="K132" t="str">
            <v>58.64</v>
          </cell>
          <cell r="L132">
            <v>135</v>
          </cell>
          <cell r="M132" t="str">
            <v>1.27</v>
          </cell>
        </row>
        <row r="133">
          <cell r="B133" t="str">
            <v>苗宏博</v>
          </cell>
          <cell r="C133">
            <v>2474</v>
          </cell>
          <cell r="D133">
            <v>30</v>
          </cell>
          <cell r="E133">
            <v>63.5</v>
          </cell>
          <cell r="F133">
            <v>63.5</v>
          </cell>
          <cell r="G133">
            <v>0</v>
          </cell>
          <cell r="H133" t="str">
            <v>100.00%</v>
          </cell>
          <cell r="I133" t="str">
            <v>82.47</v>
          </cell>
          <cell r="J133">
            <v>64</v>
          </cell>
          <cell r="K133" t="str">
            <v>80.67</v>
          </cell>
          <cell r="L133">
            <v>62</v>
          </cell>
          <cell r="M133" t="str">
            <v>2.54</v>
          </cell>
        </row>
        <row r="134">
          <cell r="B134" t="str">
            <v>刘天蕊</v>
          </cell>
          <cell r="C134">
            <v>2318</v>
          </cell>
          <cell r="D134">
            <v>30</v>
          </cell>
          <cell r="E134">
            <v>63.5</v>
          </cell>
          <cell r="F134">
            <v>52.5</v>
          </cell>
          <cell r="G134">
            <v>11</v>
          </cell>
          <cell r="H134" t="str">
            <v>82.68%</v>
          </cell>
          <cell r="I134" t="str">
            <v>77.27</v>
          </cell>
          <cell r="J134">
            <v>108</v>
          </cell>
          <cell r="K134" t="str">
            <v>72.23</v>
          </cell>
          <cell r="L134">
            <v>108</v>
          </cell>
          <cell r="M134" t="str">
            <v>1.97</v>
          </cell>
        </row>
        <row r="135">
          <cell r="B135" t="str">
            <v>殷靖雯</v>
          </cell>
          <cell r="C135">
            <v>2351</v>
          </cell>
          <cell r="D135">
            <v>30</v>
          </cell>
          <cell r="E135">
            <v>63.5</v>
          </cell>
          <cell r="F135">
            <v>61.5</v>
          </cell>
          <cell r="G135">
            <v>2</v>
          </cell>
          <cell r="H135" t="str">
            <v>96.85%</v>
          </cell>
          <cell r="I135" t="str">
            <v>78.37</v>
          </cell>
          <cell r="J135">
            <v>101</v>
          </cell>
          <cell r="K135" t="str">
            <v>74.24</v>
          </cell>
          <cell r="L135">
            <v>100</v>
          </cell>
          <cell r="M135" t="str">
            <v>2.15</v>
          </cell>
        </row>
        <row r="136">
          <cell r="B136" t="str">
            <v>姚雪兵</v>
          </cell>
          <cell r="C136">
            <v>2365</v>
          </cell>
          <cell r="D136">
            <v>30</v>
          </cell>
          <cell r="E136">
            <v>63.5</v>
          </cell>
          <cell r="F136">
            <v>59.5</v>
          </cell>
          <cell r="G136">
            <v>4</v>
          </cell>
          <cell r="H136" t="str">
            <v>93.70%</v>
          </cell>
          <cell r="I136" t="str">
            <v>78.83</v>
          </cell>
          <cell r="J136">
            <v>96</v>
          </cell>
          <cell r="K136" t="str">
            <v>73.88</v>
          </cell>
          <cell r="L136">
            <v>102</v>
          </cell>
          <cell r="M136" t="str">
            <v>2.07</v>
          </cell>
        </row>
        <row r="137">
          <cell r="B137" t="str">
            <v>邵雅涵</v>
          </cell>
          <cell r="C137">
            <v>2334</v>
          </cell>
          <cell r="D137">
            <v>31</v>
          </cell>
          <cell r="E137">
            <v>67.5</v>
          </cell>
          <cell r="F137">
            <v>64.5</v>
          </cell>
          <cell r="G137">
            <v>3</v>
          </cell>
          <cell r="H137" t="str">
            <v>95.56%</v>
          </cell>
          <cell r="I137" t="str">
            <v>75.29</v>
          </cell>
          <cell r="J137">
            <v>113</v>
          </cell>
          <cell r="K137" t="str">
            <v>69.25</v>
          </cell>
          <cell r="L137">
            <v>114</v>
          </cell>
          <cell r="M137" t="str">
            <v>1.96</v>
          </cell>
        </row>
        <row r="138">
          <cell r="B138" t="str">
            <v>应欣雨</v>
          </cell>
          <cell r="C138">
            <v>2532</v>
          </cell>
          <cell r="D138">
            <v>30</v>
          </cell>
          <cell r="E138">
            <v>63.5</v>
          </cell>
          <cell r="F138">
            <v>63.5</v>
          </cell>
          <cell r="G138">
            <v>0</v>
          </cell>
          <cell r="H138" t="str">
            <v>100.00%</v>
          </cell>
          <cell r="I138" t="str">
            <v>84.40</v>
          </cell>
          <cell r="J138">
            <v>53</v>
          </cell>
          <cell r="K138" t="str">
            <v>81.05</v>
          </cell>
          <cell r="L138">
            <v>59</v>
          </cell>
          <cell r="M138" t="str">
            <v>2.64</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41"/>
  <sheetViews>
    <sheetView zoomScale="70" zoomScaleNormal="70" topLeftCell="A59" workbookViewId="0">
      <selection activeCell="C61" sqref="C61"/>
    </sheetView>
  </sheetViews>
  <sheetFormatPr defaultColWidth="8" defaultRowHeight="13.5"/>
  <cols>
    <col min="1" max="1" width="8" style="16"/>
    <col min="2" max="2" width="12.8" style="16" customWidth="1"/>
    <col min="3" max="3" width="11.1111111111111" style="16" customWidth="1"/>
    <col min="4" max="4" width="12.0222222222222" style="16" customWidth="1"/>
    <col min="5" max="5" width="9.33333333333333" style="16" customWidth="1"/>
    <col min="6" max="6" width="9.66666666666667" style="16" customWidth="1"/>
    <col min="7" max="7" width="16.2222222222222" style="16" customWidth="1"/>
    <col min="8" max="8" width="12.1555555555556" style="16" customWidth="1"/>
    <col min="9" max="9" width="81.7481481481481" style="34" customWidth="1"/>
    <col min="10" max="10" width="13.5555555555556" style="16" customWidth="1"/>
    <col min="11" max="11" width="22.2222222222222" style="16" customWidth="1"/>
    <col min="12" max="12" width="8" style="66"/>
    <col min="13" max="16384" width="8" style="16"/>
  </cols>
  <sheetData>
    <row r="1" s="14" customFormat="1" ht="37" customHeight="1" spans="1:12">
      <c r="A1" s="18" t="s">
        <v>0</v>
      </c>
      <c r="B1" s="18"/>
      <c r="C1" s="18"/>
      <c r="D1" s="18"/>
      <c r="E1" s="18"/>
      <c r="F1" s="18"/>
      <c r="G1" s="18"/>
      <c r="H1" s="18"/>
      <c r="I1" s="45"/>
      <c r="J1" s="18"/>
      <c r="K1" s="68"/>
      <c r="L1" s="85"/>
    </row>
    <row r="2" ht="25" customHeight="1" spans="1:11">
      <c r="A2" s="37" t="s">
        <v>1</v>
      </c>
      <c r="B2" s="37"/>
      <c r="C2" s="37"/>
      <c r="D2" s="37"/>
      <c r="E2" s="37"/>
      <c r="F2" s="37"/>
      <c r="G2" s="37"/>
      <c r="H2" s="37"/>
      <c r="I2" s="49"/>
      <c r="J2" s="37"/>
      <c r="K2" s="37"/>
    </row>
    <row r="3" s="67" customFormat="1" ht="90" spans="1:12">
      <c r="A3" s="20" t="s">
        <v>2</v>
      </c>
      <c r="B3" s="20" t="s">
        <v>3</v>
      </c>
      <c r="C3" s="20" t="s">
        <v>4</v>
      </c>
      <c r="D3" s="20" t="s">
        <v>5</v>
      </c>
      <c r="E3" s="20" t="s">
        <v>6</v>
      </c>
      <c r="F3" s="20" t="s">
        <v>7</v>
      </c>
      <c r="G3" s="84" t="s">
        <v>8</v>
      </c>
      <c r="H3" s="20" t="s">
        <v>9</v>
      </c>
      <c r="I3" s="86" t="s">
        <v>10</v>
      </c>
      <c r="J3" s="86" t="s">
        <v>11</v>
      </c>
      <c r="K3" s="20" t="s">
        <v>12</v>
      </c>
      <c r="L3" s="87"/>
    </row>
    <row r="4" ht="231" customHeight="1" spans="1:11">
      <c r="A4" s="37">
        <v>1</v>
      </c>
      <c r="B4" s="37">
        <v>22028092</v>
      </c>
      <c r="C4" s="37" t="s">
        <v>13</v>
      </c>
      <c r="D4" s="37" t="s">
        <v>14</v>
      </c>
      <c r="E4" s="37">
        <v>10</v>
      </c>
      <c r="F4" s="37">
        <v>103.46</v>
      </c>
      <c r="G4" s="37">
        <v>103.46</v>
      </c>
      <c r="H4" s="37">
        <v>1</v>
      </c>
      <c r="I4" s="76" t="s">
        <v>15</v>
      </c>
      <c r="J4" s="37"/>
      <c r="K4" s="37"/>
    </row>
    <row r="5" ht="200" customHeight="1" spans="1:11">
      <c r="A5" s="37">
        <v>2</v>
      </c>
      <c r="B5" s="37">
        <v>22028107</v>
      </c>
      <c r="C5" s="37" t="s">
        <v>16</v>
      </c>
      <c r="D5" s="37" t="s">
        <v>17</v>
      </c>
      <c r="E5" s="37">
        <v>10</v>
      </c>
      <c r="F5" s="37">
        <v>102.76</v>
      </c>
      <c r="G5" s="37">
        <v>102.76</v>
      </c>
      <c r="H5" s="37">
        <v>2</v>
      </c>
      <c r="I5" s="49" t="s">
        <v>18</v>
      </c>
      <c r="J5" s="37"/>
      <c r="K5" s="37"/>
    </row>
    <row r="6" ht="182.25" spans="1:11">
      <c r="A6" s="37">
        <v>3</v>
      </c>
      <c r="B6" s="37">
        <v>22028007</v>
      </c>
      <c r="C6" s="37" t="s">
        <v>19</v>
      </c>
      <c r="D6" s="37" t="s">
        <v>20</v>
      </c>
      <c r="E6" s="37">
        <v>10</v>
      </c>
      <c r="F6" s="37">
        <v>102.45</v>
      </c>
      <c r="G6" s="37">
        <v>102.45</v>
      </c>
      <c r="H6" s="37">
        <v>3</v>
      </c>
      <c r="I6" s="49" t="s">
        <v>21</v>
      </c>
      <c r="J6" s="37"/>
      <c r="K6" s="37"/>
    </row>
    <row r="7" ht="319" customHeight="1" spans="1:11">
      <c r="A7" s="37">
        <v>4</v>
      </c>
      <c r="B7" s="37">
        <v>22028020</v>
      </c>
      <c r="C7" s="37" t="s">
        <v>22</v>
      </c>
      <c r="D7" s="37" t="s">
        <v>23</v>
      </c>
      <c r="E7" s="37">
        <v>10</v>
      </c>
      <c r="F7" s="37">
        <v>101.2</v>
      </c>
      <c r="G7" s="37">
        <v>101.2</v>
      </c>
      <c r="H7" s="37">
        <v>4</v>
      </c>
      <c r="I7" s="76" t="s">
        <v>24</v>
      </c>
      <c r="J7" s="37"/>
      <c r="K7" s="37"/>
    </row>
    <row r="8" ht="243" spans="1:11">
      <c r="A8" s="37">
        <v>5</v>
      </c>
      <c r="B8" s="37">
        <v>22028108</v>
      </c>
      <c r="C8" s="37" t="s">
        <v>25</v>
      </c>
      <c r="D8" s="37" t="s">
        <v>26</v>
      </c>
      <c r="E8" s="37">
        <v>10</v>
      </c>
      <c r="F8" s="37">
        <v>100.72</v>
      </c>
      <c r="G8" s="37">
        <v>100.72</v>
      </c>
      <c r="H8" s="37">
        <v>5</v>
      </c>
      <c r="I8" s="76" t="s">
        <v>27</v>
      </c>
      <c r="J8" s="37"/>
      <c r="K8" s="37"/>
    </row>
    <row r="9" ht="408" customHeight="1" spans="1:11">
      <c r="A9" s="37">
        <v>6</v>
      </c>
      <c r="B9" s="37">
        <v>22028093</v>
      </c>
      <c r="C9" s="37" t="s">
        <v>28</v>
      </c>
      <c r="D9" s="37" t="s">
        <v>29</v>
      </c>
      <c r="E9" s="37">
        <v>10</v>
      </c>
      <c r="F9" s="37">
        <v>99.8</v>
      </c>
      <c r="G9" s="37">
        <v>99.8</v>
      </c>
      <c r="H9" s="37">
        <v>6</v>
      </c>
      <c r="I9" s="76" t="s">
        <v>30</v>
      </c>
      <c r="J9" s="37"/>
      <c r="K9" s="37"/>
    </row>
    <row r="10" ht="60.75" spans="1:11">
      <c r="A10" s="37">
        <v>7</v>
      </c>
      <c r="B10" s="37">
        <v>22028077</v>
      </c>
      <c r="C10" s="37" t="s">
        <v>31</v>
      </c>
      <c r="D10" s="37" t="s">
        <v>32</v>
      </c>
      <c r="E10" s="37">
        <v>10</v>
      </c>
      <c r="F10" s="37">
        <v>99.46</v>
      </c>
      <c r="G10" s="37">
        <v>99.46</v>
      </c>
      <c r="H10" s="37">
        <v>7</v>
      </c>
      <c r="I10" s="49" t="s">
        <v>33</v>
      </c>
      <c r="J10" s="37"/>
      <c r="K10" s="37"/>
    </row>
    <row r="11" ht="344.25" spans="1:11">
      <c r="A11" s="37">
        <v>8</v>
      </c>
      <c r="B11" s="37">
        <v>22028045</v>
      </c>
      <c r="C11" s="37" t="s">
        <v>34</v>
      </c>
      <c r="D11" s="37" t="s">
        <v>35</v>
      </c>
      <c r="E11" s="37">
        <v>10</v>
      </c>
      <c r="F11" s="37">
        <v>98.97</v>
      </c>
      <c r="G11" s="37">
        <v>98.97</v>
      </c>
      <c r="H11" s="37">
        <v>8</v>
      </c>
      <c r="I11" s="49" t="s">
        <v>36</v>
      </c>
      <c r="J11" s="37"/>
      <c r="K11" s="37"/>
    </row>
    <row r="12" ht="101.25" spans="1:11">
      <c r="A12" s="37">
        <v>9</v>
      </c>
      <c r="B12" s="37">
        <v>22028052</v>
      </c>
      <c r="C12" s="37" t="s">
        <v>37</v>
      </c>
      <c r="D12" s="37" t="s">
        <v>38</v>
      </c>
      <c r="E12" s="37">
        <v>10</v>
      </c>
      <c r="F12" s="37">
        <v>98.09</v>
      </c>
      <c r="G12" s="37">
        <v>98.09</v>
      </c>
      <c r="H12" s="37">
        <v>9</v>
      </c>
      <c r="I12" s="49" t="s">
        <v>39</v>
      </c>
      <c r="J12" s="37"/>
      <c r="K12" s="37"/>
    </row>
    <row r="13" ht="81" spans="1:11">
      <c r="A13" s="37">
        <v>10</v>
      </c>
      <c r="B13" s="37">
        <v>22028037</v>
      </c>
      <c r="C13" s="37" t="s">
        <v>40</v>
      </c>
      <c r="D13" s="37" t="s">
        <v>41</v>
      </c>
      <c r="E13" s="37">
        <v>8</v>
      </c>
      <c r="F13" s="37">
        <v>97.72</v>
      </c>
      <c r="G13" s="37">
        <v>97.72</v>
      </c>
      <c r="H13" s="37">
        <v>10</v>
      </c>
      <c r="I13" s="49" t="s">
        <v>42</v>
      </c>
      <c r="J13" s="37"/>
      <c r="K13" s="37"/>
    </row>
    <row r="14" ht="101.25" spans="1:11">
      <c r="A14" s="37">
        <v>11</v>
      </c>
      <c r="B14" s="72">
        <v>22028042</v>
      </c>
      <c r="C14" s="72" t="s">
        <v>43</v>
      </c>
      <c r="D14" s="37" t="s">
        <v>44</v>
      </c>
      <c r="E14" s="72">
        <v>10</v>
      </c>
      <c r="F14" s="37">
        <v>97.57</v>
      </c>
      <c r="G14" s="37">
        <v>97.57</v>
      </c>
      <c r="H14" s="37">
        <v>11</v>
      </c>
      <c r="I14" s="80" t="s">
        <v>45</v>
      </c>
      <c r="J14" s="37"/>
      <c r="K14" s="37"/>
    </row>
    <row r="15" ht="40.5" spans="1:11">
      <c r="A15" s="37">
        <v>12</v>
      </c>
      <c r="B15" s="54">
        <v>22012020</v>
      </c>
      <c r="C15" s="54" t="s">
        <v>46</v>
      </c>
      <c r="D15" s="37" t="s">
        <v>47</v>
      </c>
      <c r="E15" s="39">
        <v>7</v>
      </c>
      <c r="F15" s="37">
        <v>96.66</v>
      </c>
      <c r="G15" s="37">
        <v>96.66</v>
      </c>
      <c r="H15" s="37">
        <v>12</v>
      </c>
      <c r="I15" s="76" t="s">
        <v>48</v>
      </c>
      <c r="J15" s="37"/>
      <c r="K15" s="37"/>
    </row>
    <row r="16" ht="192" customHeight="1" spans="1:11">
      <c r="A16" s="37">
        <v>13</v>
      </c>
      <c r="B16" s="37">
        <v>22028002</v>
      </c>
      <c r="C16" s="37" t="s">
        <v>49</v>
      </c>
      <c r="D16" s="37" t="s">
        <v>50</v>
      </c>
      <c r="E16" s="37">
        <v>10</v>
      </c>
      <c r="F16" s="37">
        <v>96.31</v>
      </c>
      <c r="G16" s="37">
        <v>96.31</v>
      </c>
      <c r="H16" s="37">
        <v>13</v>
      </c>
      <c r="I16" s="49" t="s">
        <v>51</v>
      </c>
      <c r="J16" s="37"/>
      <c r="K16" s="37"/>
    </row>
    <row r="17" ht="155" customHeight="1" spans="1:11">
      <c r="A17" s="37">
        <v>14</v>
      </c>
      <c r="B17" s="37">
        <v>22028062</v>
      </c>
      <c r="C17" s="37" t="s">
        <v>52</v>
      </c>
      <c r="D17" s="37" t="s">
        <v>53</v>
      </c>
      <c r="E17" s="37">
        <v>10</v>
      </c>
      <c r="F17" s="37">
        <v>96.24</v>
      </c>
      <c r="G17" s="37">
        <v>96.24</v>
      </c>
      <c r="H17" s="37">
        <v>14</v>
      </c>
      <c r="I17" s="49" t="s">
        <v>54</v>
      </c>
      <c r="J17" s="37"/>
      <c r="K17" s="37"/>
    </row>
    <row r="18" ht="52" customHeight="1" spans="1:11">
      <c r="A18" s="37">
        <v>15</v>
      </c>
      <c r="B18" s="37">
        <v>22028079</v>
      </c>
      <c r="C18" s="37" t="s">
        <v>55</v>
      </c>
      <c r="D18" s="37" t="s">
        <v>56</v>
      </c>
      <c r="E18" s="37">
        <v>10</v>
      </c>
      <c r="F18" s="37">
        <v>96.11</v>
      </c>
      <c r="G18" s="37">
        <v>96.11</v>
      </c>
      <c r="H18" s="37">
        <v>15</v>
      </c>
      <c r="I18" s="49" t="s">
        <v>57</v>
      </c>
      <c r="J18" s="37"/>
      <c r="K18" s="37"/>
    </row>
    <row r="19" ht="222.75" spans="1:11">
      <c r="A19" s="37">
        <v>16</v>
      </c>
      <c r="B19" s="37">
        <v>22028084</v>
      </c>
      <c r="C19" s="37" t="s">
        <v>58</v>
      </c>
      <c r="D19" s="37" t="s">
        <v>59</v>
      </c>
      <c r="E19" s="37">
        <v>8.5</v>
      </c>
      <c r="F19" s="37">
        <v>96.05</v>
      </c>
      <c r="G19" s="37">
        <v>96.05</v>
      </c>
      <c r="H19" s="37">
        <v>16</v>
      </c>
      <c r="I19" s="49" t="s">
        <v>60</v>
      </c>
      <c r="J19" s="37"/>
      <c r="K19" s="37"/>
    </row>
    <row r="20" ht="121.5" spans="1:11">
      <c r="A20" s="37">
        <v>17</v>
      </c>
      <c r="B20" s="37">
        <v>22028053</v>
      </c>
      <c r="C20" s="37" t="s">
        <v>61</v>
      </c>
      <c r="D20" s="37" t="s">
        <v>62</v>
      </c>
      <c r="E20" s="37">
        <v>5.5</v>
      </c>
      <c r="F20" s="37">
        <v>96</v>
      </c>
      <c r="G20" s="37">
        <v>96</v>
      </c>
      <c r="H20" s="37">
        <v>17</v>
      </c>
      <c r="I20" s="49" t="s">
        <v>63</v>
      </c>
      <c r="J20" s="37"/>
      <c r="K20" s="37"/>
    </row>
    <row r="21" ht="40.5" spans="1:11">
      <c r="A21" s="37">
        <v>18</v>
      </c>
      <c r="B21" s="37">
        <v>22028010</v>
      </c>
      <c r="C21" s="37" t="s">
        <v>64</v>
      </c>
      <c r="D21" s="37" t="s">
        <v>65</v>
      </c>
      <c r="E21" s="37">
        <v>10</v>
      </c>
      <c r="F21" s="37">
        <v>95.82</v>
      </c>
      <c r="G21" s="37">
        <v>95.82</v>
      </c>
      <c r="H21" s="37">
        <v>18</v>
      </c>
      <c r="I21" s="49" t="s">
        <v>66</v>
      </c>
      <c r="J21" s="37"/>
      <c r="K21" s="37"/>
    </row>
    <row r="22" ht="162" spans="1:11">
      <c r="A22" s="37">
        <v>19</v>
      </c>
      <c r="B22" s="37">
        <v>22028101</v>
      </c>
      <c r="C22" s="37" t="s">
        <v>67</v>
      </c>
      <c r="D22" s="37" t="s">
        <v>68</v>
      </c>
      <c r="E22" s="37">
        <v>7.5</v>
      </c>
      <c r="F22" s="37">
        <v>95.68</v>
      </c>
      <c r="G22" s="37">
        <v>95.68</v>
      </c>
      <c r="H22" s="37">
        <v>19</v>
      </c>
      <c r="I22" s="82" t="s">
        <v>69</v>
      </c>
      <c r="J22" s="37"/>
      <c r="K22" s="37"/>
    </row>
    <row r="23" ht="141.75" spans="1:11">
      <c r="A23" s="37">
        <v>20</v>
      </c>
      <c r="B23" s="54">
        <v>22028096</v>
      </c>
      <c r="C23" s="54" t="s">
        <v>70</v>
      </c>
      <c r="D23" s="37" t="s">
        <v>71</v>
      </c>
      <c r="E23" s="39">
        <v>10</v>
      </c>
      <c r="F23" s="37">
        <v>95.31</v>
      </c>
      <c r="G23" s="37">
        <v>95.31</v>
      </c>
      <c r="H23" s="37">
        <v>20</v>
      </c>
      <c r="I23" s="76" t="s">
        <v>72</v>
      </c>
      <c r="J23" s="37"/>
      <c r="K23" s="37"/>
    </row>
    <row r="24" ht="49" customHeight="1" spans="1:11">
      <c r="A24" s="37">
        <v>21</v>
      </c>
      <c r="B24" s="37">
        <v>22028078</v>
      </c>
      <c r="C24" s="40" t="s">
        <v>73</v>
      </c>
      <c r="D24" s="37" t="s">
        <v>74</v>
      </c>
      <c r="E24" s="37">
        <v>6</v>
      </c>
      <c r="F24" s="37">
        <v>94.5</v>
      </c>
      <c r="G24" s="37">
        <v>94.5</v>
      </c>
      <c r="H24" s="37">
        <v>21</v>
      </c>
      <c r="I24" s="49" t="s">
        <v>75</v>
      </c>
      <c r="J24" s="37"/>
      <c r="K24" s="37"/>
    </row>
    <row r="25" ht="121.5" spans="1:11">
      <c r="A25" s="37">
        <v>22</v>
      </c>
      <c r="B25" s="37">
        <v>22028091</v>
      </c>
      <c r="C25" s="37" t="s">
        <v>76</v>
      </c>
      <c r="D25" s="37" t="s">
        <v>77</v>
      </c>
      <c r="E25" s="37">
        <v>10</v>
      </c>
      <c r="F25" s="37">
        <v>94.48</v>
      </c>
      <c r="G25" s="37">
        <v>94.48</v>
      </c>
      <c r="H25" s="37">
        <v>22</v>
      </c>
      <c r="I25" s="49" t="s">
        <v>78</v>
      </c>
      <c r="J25" s="37"/>
      <c r="K25" s="37"/>
    </row>
    <row r="26" ht="81" spans="1:11">
      <c r="A26" s="37">
        <v>23</v>
      </c>
      <c r="B26" s="37">
        <v>22028099</v>
      </c>
      <c r="C26" s="37" t="s">
        <v>79</v>
      </c>
      <c r="D26" s="37" t="s">
        <v>80</v>
      </c>
      <c r="E26" s="37">
        <v>10</v>
      </c>
      <c r="F26" s="37">
        <v>94.01</v>
      </c>
      <c r="G26" s="37">
        <v>94.01</v>
      </c>
      <c r="H26" s="37">
        <v>23</v>
      </c>
      <c r="I26" s="49" t="s">
        <v>81</v>
      </c>
      <c r="J26" s="37"/>
      <c r="K26" s="37"/>
    </row>
    <row r="27" ht="141.75" spans="1:11">
      <c r="A27" s="37">
        <v>24</v>
      </c>
      <c r="B27" s="37">
        <v>22028047</v>
      </c>
      <c r="C27" s="37" t="s">
        <v>82</v>
      </c>
      <c r="D27" s="37" t="s">
        <v>83</v>
      </c>
      <c r="E27" s="37">
        <v>10</v>
      </c>
      <c r="F27" s="37">
        <v>93.19</v>
      </c>
      <c r="G27" s="37">
        <v>93.19</v>
      </c>
      <c r="H27" s="37">
        <v>24</v>
      </c>
      <c r="I27" s="49" t="s">
        <v>84</v>
      </c>
      <c r="J27" s="37"/>
      <c r="K27" s="37"/>
    </row>
    <row r="28" ht="46" customHeight="1" spans="1:11">
      <c r="A28" s="37">
        <v>25</v>
      </c>
      <c r="B28" s="37">
        <v>22012061</v>
      </c>
      <c r="C28" s="37" t="s">
        <v>85</v>
      </c>
      <c r="D28" s="37" t="s">
        <v>86</v>
      </c>
      <c r="E28" s="37">
        <v>10</v>
      </c>
      <c r="F28" s="37">
        <v>92.64</v>
      </c>
      <c r="G28" s="37">
        <v>92.64</v>
      </c>
      <c r="H28" s="37">
        <v>25</v>
      </c>
      <c r="I28" s="49" t="s">
        <v>87</v>
      </c>
      <c r="J28" s="37"/>
      <c r="K28" s="37"/>
    </row>
    <row r="29" ht="47" customHeight="1" spans="1:11">
      <c r="A29" s="37">
        <v>26</v>
      </c>
      <c r="B29" s="37">
        <v>22028016</v>
      </c>
      <c r="C29" s="37" t="s">
        <v>88</v>
      </c>
      <c r="D29" s="37" t="s">
        <v>89</v>
      </c>
      <c r="E29" s="37">
        <v>6</v>
      </c>
      <c r="F29" s="37">
        <v>92.59</v>
      </c>
      <c r="G29" s="37">
        <v>92.59</v>
      </c>
      <c r="H29" s="37">
        <v>26</v>
      </c>
      <c r="I29" s="49" t="s">
        <v>90</v>
      </c>
      <c r="J29" s="37"/>
      <c r="K29" s="37"/>
    </row>
    <row r="30" ht="38" customHeight="1" spans="1:11">
      <c r="A30" s="37">
        <v>27</v>
      </c>
      <c r="B30" s="37">
        <v>22028031</v>
      </c>
      <c r="C30" s="37" t="s">
        <v>91</v>
      </c>
      <c r="D30" s="37" t="s">
        <v>92</v>
      </c>
      <c r="E30" s="37">
        <v>6</v>
      </c>
      <c r="F30" s="37">
        <v>92.09</v>
      </c>
      <c r="G30" s="37">
        <v>92.09</v>
      </c>
      <c r="H30" s="37">
        <v>27</v>
      </c>
      <c r="I30" s="49" t="s">
        <v>90</v>
      </c>
      <c r="J30" s="37"/>
      <c r="K30" s="37"/>
    </row>
    <row r="31" ht="101.25" spans="1:11">
      <c r="A31" s="37">
        <v>28</v>
      </c>
      <c r="B31" s="37">
        <v>22028098</v>
      </c>
      <c r="C31" s="37" t="s">
        <v>93</v>
      </c>
      <c r="D31" s="37" t="s">
        <v>94</v>
      </c>
      <c r="E31" s="37">
        <v>10</v>
      </c>
      <c r="F31" s="37">
        <v>91.61</v>
      </c>
      <c r="G31" s="37">
        <v>91.61</v>
      </c>
      <c r="H31" s="37">
        <v>28</v>
      </c>
      <c r="I31" s="49" t="s">
        <v>95</v>
      </c>
      <c r="J31" s="37"/>
      <c r="K31" s="37"/>
    </row>
    <row r="32" ht="81" spans="1:11">
      <c r="A32" s="37">
        <v>29</v>
      </c>
      <c r="B32" s="37">
        <v>22028044</v>
      </c>
      <c r="C32" s="37" t="s">
        <v>96</v>
      </c>
      <c r="D32" s="37" t="s">
        <v>97</v>
      </c>
      <c r="E32" s="37">
        <v>5.5</v>
      </c>
      <c r="F32" s="37">
        <v>91.48</v>
      </c>
      <c r="G32" s="37">
        <v>91.48</v>
      </c>
      <c r="H32" s="37">
        <v>29</v>
      </c>
      <c r="I32" s="49" t="s">
        <v>98</v>
      </c>
      <c r="J32" s="37"/>
      <c r="K32" s="37"/>
    </row>
    <row r="33" ht="101.25" spans="1:11">
      <c r="A33" s="37">
        <v>30</v>
      </c>
      <c r="B33" s="37">
        <v>22028006</v>
      </c>
      <c r="C33" s="37" t="s">
        <v>99</v>
      </c>
      <c r="D33" s="37" t="s">
        <v>100</v>
      </c>
      <c r="E33" s="37">
        <v>10</v>
      </c>
      <c r="F33" s="37">
        <v>91.38</v>
      </c>
      <c r="G33" s="37">
        <v>91.38</v>
      </c>
      <c r="H33" s="37">
        <v>30</v>
      </c>
      <c r="I33" s="49" t="s">
        <v>101</v>
      </c>
      <c r="J33" s="37"/>
      <c r="K33" s="37"/>
    </row>
    <row r="34" ht="222.75" spans="1:11">
      <c r="A34" s="37">
        <v>31</v>
      </c>
      <c r="B34" s="54">
        <v>22028097</v>
      </c>
      <c r="C34" s="54" t="s">
        <v>102</v>
      </c>
      <c r="D34" s="37" t="s">
        <v>103</v>
      </c>
      <c r="E34" s="39">
        <v>10</v>
      </c>
      <c r="F34" s="37">
        <v>90.94</v>
      </c>
      <c r="G34" s="37">
        <v>90.94</v>
      </c>
      <c r="H34" s="37">
        <v>31</v>
      </c>
      <c r="I34" s="76" t="s">
        <v>104</v>
      </c>
      <c r="J34" s="37"/>
      <c r="K34" s="37"/>
    </row>
    <row r="35" ht="60.75" spans="1:11">
      <c r="A35" s="37">
        <v>32</v>
      </c>
      <c r="B35" s="37">
        <v>22028027</v>
      </c>
      <c r="C35" s="37" t="s">
        <v>105</v>
      </c>
      <c r="D35" s="37" t="s">
        <v>106</v>
      </c>
      <c r="E35" s="37">
        <v>10</v>
      </c>
      <c r="F35" s="37">
        <v>90.64</v>
      </c>
      <c r="G35" s="37">
        <v>90.64</v>
      </c>
      <c r="H35" s="37">
        <v>32</v>
      </c>
      <c r="I35" s="49" t="s">
        <v>107</v>
      </c>
      <c r="J35" s="37"/>
      <c r="K35" s="37"/>
    </row>
    <row r="36" ht="52" customHeight="1" spans="1:11">
      <c r="A36" s="37">
        <v>33</v>
      </c>
      <c r="B36" s="37">
        <v>22028026</v>
      </c>
      <c r="C36" s="37" t="s">
        <v>108</v>
      </c>
      <c r="D36" s="37" t="s">
        <v>109</v>
      </c>
      <c r="E36" s="37">
        <v>6</v>
      </c>
      <c r="F36" s="37">
        <v>90.1</v>
      </c>
      <c r="G36" s="37">
        <v>90.1</v>
      </c>
      <c r="H36" s="37">
        <v>33</v>
      </c>
      <c r="I36" s="49" t="s">
        <v>90</v>
      </c>
      <c r="J36" s="37"/>
      <c r="K36" s="37"/>
    </row>
    <row r="37" ht="52" customHeight="1" spans="1:11">
      <c r="A37" s="37">
        <v>34</v>
      </c>
      <c r="B37" s="54">
        <v>22028001</v>
      </c>
      <c r="C37" s="54" t="s">
        <v>110</v>
      </c>
      <c r="D37" s="37" t="s">
        <v>111</v>
      </c>
      <c r="E37" s="39">
        <v>0</v>
      </c>
      <c r="F37" s="37">
        <v>89.9</v>
      </c>
      <c r="G37" s="37">
        <v>89.9</v>
      </c>
      <c r="H37" s="37">
        <v>34</v>
      </c>
      <c r="I37" s="76" t="s">
        <v>112</v>
      </c>
      <c r="J37" s="37"/>
      <c r="K37" s="37"/>
    </row>
    <row r="38" ht="52" customHeight="1" spans="1:11">
      <c r="A38" s="37">
        <v>35</v>
      </c>
      <c r="B38" s="54">
        <v>22001015</v>
      </c>
      <c r="C38" s="54" t="s">
        <v>113</v>
      </c>
      <c r="D38" s="37" t="s">
        <v>114</v>
      </c>
      <c r="E38" s="39">
        <v>0</v>
      </c>
      <c r="F38" s="37">
        <v>89.61</v>
      </c>
      <c r="G38" s="37">
        <v>89.61</v>
      </c>
      <c r="H38" s="37">
        <v>35</v>
      </c>
      <c r="I38" s="76" t="s">
        <v>112</v>
      </c>
      <c r="J38" s="37"/>
      <c r="K38" s="37"/>
    </row>
    <row r="39" ht="81" spans="1:11">
      <c r="A39" s="37">
        <v>36</v>
      </c>
      <c r="B39" s="37">
        <v>22028124</v>
      </c>
      <c r="C39" s="37" t="s">
        <v>115</v>
      </c>
      <c r="D39" s="37" t="s">
        <v>116</v>
      </c>
      <c r="E39" s="37">
        <v>8</v>
      </c>
      <c r="F39" s="37">
        <v>88.67</v>
      </c>
      <c r="G39" s="37">
        <v>88.67</v>
      </c>
      <c r="H39" s="37">
        <v>36</v>
      </c>
      <c r="I39" s="80" t="s">
        <v>117</v>
      </c>
      <c r="J39" s="37"/>
      <c r="K39" s="37"/>
    </row>
    <row r="40" ht="43" customHeight="1" spans="1:11">
      <c r="A40" s="37">
        <v>37</v>
      </c>
      <c r="B40" s="37">
        <v>22028103</v>
      </c>
      <c r="C40" s="37" t="s">
        <v>118</v>
      </c>
      <c r="D40" s="37" t="s">
        <v>119</v>
      </c>
      <c r="E40" s="37">
        <v>0</v>
      </c>
      <c r="F40" s="37">
        <v>88.3</v>
      </c>
      <c r="G40" s="37">
        <v>88.3</v>
      </c>
      <c r="H40" s="37">
        <v>37</v>
      </c>
      <c r="I40" s="49" t="s">
        <v>112</v>
      </c>
      <c r="J40" s="37"/>
      <c r="K40" s="37"/>
    </row>
    <row r="41" ht="40.5" spans="1:11">
      <c r="A41" s="37">
        <v>38</v>
      </c>
      <c r="B41" s="54">
        <v>22028009</v>
      </c>
      <c r="C41" s="54" t="s">
        <v>120</v>
      </c>
      <c r="D41" s="37" t="s">
        <v>121</v>
      </c>
      <c r="E41" s="54">
        <v>0.5</v>
      </c>
      <c r="F41" s="37">
        <v>87.67</v>
      </c>
      <c r="G41" s="37">
        <v>87.67</v>
      </c>
      <c r="H41" s="37">
        <v>38</v>
      </c>
      <c r="I41" s="49" t="s">
        <v>122</v>
      </c>
      <c r="J41" s="37"/>
      <c r="K41" s="37"/>
    </row>
    <row r="42" ht="121.5" spans="1:11">
      <c r="A42" s="37">
        <v>39</v>
      </c>
      <c r="B42" s="37">
        <v>22028055</v>
      </c>
      <c r="C42" s="37" t="s">
        <v>123</v>
      </c>
      <c r="D42" s="37" t="s">
        <v>124</v>
      </c>
      <c r="E42" s="37">
        <v>10</v>
      </c>
      <c r="F42" s="37">
        <v>87.52</v>
      </c>
      <c r="G42" s="37">
        <v>87.52</v>
      </c>
      <c r="H42" s="37">
        <v>39</v>
      </c>
      <c r="I42" s="49" t="s">
        <v>125</v>
      </c>
      <c r="J42" s="37"/>
      <c r="K42" s="37"/>
    </row>
    <row r="43" ht="38" customHeight="1" spans="1:11">
      <c r="A43" s="37">
        <v>40</v>
      </c>
      <c r="B43" s="37">
        <v>22009010</v>
      </c>
      <c r="C43" s="37" t="s">
        <v>126</v>
      </c>
      <c r="D43" s="37" t="s">
        <v>127</v>
      </c>
      <c r="E43" s="37">
        <v>4.5</v>
      </c>
      <c r="F43" s="37">
        <v>87.45</v>
      </c>
      <c r="G43" s="37">
        <v>87.45</v>
      </c>
      <c r="H43" s="37">
        <v>40</v>
      </c>
      <c r="I43" s="49" t="s">
        <v>128</v>
      </c>
      <c r="J43" s="88"/>
      <c r="K43" s="37"/>
    </row>
    <row r="44" ht="38" customHeight="1" spans="1:11">
      <c r="A44" s="37">
        <v>41</v>
      </c>
      <c r="B44" s="37">
        <v>21145026</v>
      </c>
      <c r="C44" s="37" t="s">
        <v>129</v>
      </c>
      <c r="D44" s="37" t="s">
        <v>130</v>
      </c>
      <c r="E44" s="37">
        <v>8</v>
      </c>
      <c r="F44" s="37">
        <v>87.44</v>
      </c>
      <c r="G44" s="37">
        <v>87.44</v>
      </c>
      <c r="H44" s="37">
        <v>41</v>
      </c>
      <c r="I44" s="76" t="s">
        <v>131</v>
      </c>
      <c r="J44" s="37"/>
      <c r="K44" s="37"/>
    </row>
    <row r="45" ht="53" customHeight="1" spans="1:11">
      <c r="A45" s="37">
        <v>42</v>
      </c>
      <c r="B45" s="37">
        <v>22028005</v>
      </c>
      <c r="C45" s="37" t="s">
        <v>132</v>
      </c>
      <c r="D45" s="37" t="s">
        <v>133</v>
      </c>
      <c r="E45" s="37">
        <v>0</v>
      </c>
      <c r="F45" s="37">
        <v>87.31</v>
      </c>
      <c r="G45" s="37">
        <v>87.31</v>
      </c>
      <c r="H45" s="37">
        <v>42</v>
      </c>
      <c r="I45" s="49" t="s">
        <v>112</v>
      </c>
      <c r="J45" s="37"/>
      <c r="K45" s="37"/>
    </row>
    <row r="46" ht="81" spans="1:11">
      <c r="A46" s="37">
        <v>43</v>
      </c>
      <c r="B46" s="37">
        <v>22028115</v>
      </c>
      <c r="C46" s="37" t="s">
        <v>134</v>
      </c>
      <c r="D46" s="37" t="s">
        <v>135</v>
      </c>
      <c r="E46" s="37">
        <v>10</v>
      </c>
      <c r="F46" s="37">
        <v>87.13</v>
      </c>
      <c r="G46" s="37">
        <v>87.13</v>
      </c>
      <c r="H46" s="37">
        <v>43</v>
      </c>
      <c r="I46" s="49" t="s">
        <v>136</v>
      </c>
      <c r="J46" s="37"/>
      <c r="K46" s="37"/>
    </row>
    <row r="47" ht="40.5" spans="1:11">
      <c r="A47" s="37">
        <v>44</v>
      </c>
      <c r="B47" s="54">
        <v>22028065</v>
      </c>
      <c r="C47" s="54" t="s">
        <v>137</v>
      </c>
      <c r="D47" s="37" t="s">
        <v>138</v>
      </c>
      <c r="E47" s="39">
        <v>2</v>
      </c>
      <c r="F47" s="37">
        <v>87.09</v>
      </c>
      <c r="G47" s="37">
        <v>87.09</v>
      </c>
      <c r="H47" s="37">
        <v>44</v>
      </c>
      <c r="I47" s="76" t="s">
        <v>139</v>
      </c>
      <c r="J47" s="37"/>
      <c r="K47" s="37"/>
    </row>
    <row r="48" ht="40" customHeight="1" spans="1:11">
      <c r="A48" s="37">
        <v>45</v>
      </c>
      <c r="B48" s="37">
        <v>22028038</v>
      </c>
      <c r="C48" s="37" t="s">
        <v>140</v>
      </c>
      <c r="D48" s="37" t="s">
        <v>141</v>
      </c>
      <c r="E48" s="37">
        <v>10</v>
      </c>
      <c r="F48" s="37">
        <v>87</v>
      </c>
      <c r="G48" s="37">
        <v>87</v>
      </c>
      <c r="H48" s="37">
        <v>45</v>
      </c>
      <c r="I48" s="82" t="s">
        <v>142</v>
      </c>
      <c r="J48" s="37"/>
      <c r="K48" s="37"/>
    </row>
    <row r="49" ht="40" customHeight="1" spans="1:11">
      <c r="A49" s="37">
        <v>46</v>
      </c>
      <c r="B49" s="37">
        <v>22028051</v>
      </c>
      <c r="C49" s="40" t="s">
        <v>143</v>
      </c>
      <c r="D49" s="37" t="s">
        <v>144</v>
      </c>
      <c r="E49" s="37">
        <v>10</v>
      </c>
      <c r="F49" s="37">
        <v>86.81</v>
      </c>
      <c r="G49" s="37">
        <v>86.81</v>
      </c>
      <c r="H49" s="37">
        <v>46</v>
      </c>
      <c r="I49" s="49" t="s">
        <v>145</v>
      </c>
      <c r="J49" s="37"/>
      <c r="K49" s="37"/>
    </row>
    <row r="50" ht="40" customHeight="1" spans="1:11">
      <c r="A50" s="37">
        <v>47</v>
      </c>
      <c r="B50" s="37">
        <v>22028050</v>
      </c>
      <c r="C50" s="37" t="s">
        <v>146</v>
      </c>
      <c r="D50" s="37" t="s">
        <v>147</v>
      </c>
      <c r="E50" s="37">
        <v>4</v>
      </c>
      <c r="F50" s="37">
        <v>86.8</v>
      </c>
      <c r="G50" s="37">
        <v>86.8</v>
      </c>
      <c r="H50" s="37">
        <v>47</v>
      </c>
      <c r="I50" s="49" t="s">
        <v>148</v>
      </c>
      <c r="J50" s="37"/>
      <c r="K50" s="37"/>
    </row>
    <row r="51" ht="40" customHeight="1" spans="1:11">
      <c r="A51" s="37">
        <v>48</v>
      </c>
      <c r="B51" s="54">
        <v>22028088</v>
      </c>
      <c r="C51" s="54" t="s">
        <v>149</v>
      </c>
      <c r="D51" s="37" t="s">
        <v>150</v>
      </c>
      <c r="E51" s="39">
        <v>1</v>
      </c>
      <c r="F51" s="37">
        <v>86.77</v>
      </c>
      <c r="G51" s="37">
        <v>86.77</v>
      </c>
      <c r="H51" s="37">
        <v>48</v>
      </c>
      <c r="I51" s="76" t="s">
        <v>151</v>
      </c>
      <c r="J51" s="37"/>
      <c r="K51" s="37"/>
    </row>
    <row r="52" ht="45" customHeight="1" spans="1:11">
      <c r="A52" s="37">
        <v>49</v>
      </c>
      <c r="B52" s="37">
        <v>22028085</v>
      </c>
      <c r="C52" s="37" t="s">
        <v>152</v>
      </c>
      <c r="D52" s="37" t="s">
        <v>153</v>
      </c>
      <c r="E52" s="37">
        <v>0</v>
      </c>
      <c r="F52" s="37">
        <v>86.69</v>
      </c>
      <c r="G52" s="37">
        <v>86.69</v>
      </c>
      <c r="H52" s="37">
        <v>49</v>
      </c>
      <c r="I52" s="49" t="s">
        <v>112</v>
      </c>
      <c r="J52" s="37"/>
      <c r="K52" s="37"/>
    </row>
    <row r="53" ht="45" customHeight="1" spans="1:11">
      <c r="A53" s="37">
        <v>50</v>
      </c>
      <c r="B53" s="37">
        <v>22028083</v>
      </c>
      <c r="C53" s="37" t="s">
        <v>154</v>
      </c>
      <c r="D53" s="37" t="s">
        <v>155</v>
      </c>
      <c r="E53" s="37">
        <v>0</v>
      </c>
      <c r="F53" s="37">
        <v>86.64</v>
      </c>
      <c r="G53" s="37">
        <v>86.64</v>
      </c>
      <c r="H53" s="37">
        <v>50</v>
      </c>
      <c r="I53" s="89" t="s">
        <v>112</v>
      </c>
      <c r="J53" s="37"/>
      <c r="K53" s="37"/>
    </row>
    <row r="54" ht="45" customHeight="1" spans="1:11">
      <c r="A54" s="37">
        <v>51</v>
      </c>
      <c r="B54" s="54">
        <v>22028105</v>
      </c>
      <c r="C54" s="54" t="s">
        <v>156</v>
      </c>
      <c r="D54" s="37" t="s">
        <v>157</v>
      </c>
      <c r="E54" s="39">
        <v>1</v>
      </c>
      <c r="F54" s="37">
        <v>85.89</v>
      </c>
      <c r="G54" s="37">
        <v>85.89</v>
      </c>
      <c r="H54" s="37">
        <v>51</v>
      </c>
      <c r="I54" s="76" t="s">
        <v>158</v>
      </c>
      <c r="J54" s="37"/>
      <c r="K54" s="37"/>
    </row>
    <row r="55" ht="40.5" spans="1:11">
      <c r="A55" s="37">
        <v>52</v>
      </c>
      <c r="B55" s="37">
        <v>22028109</v>
      </c>
      <c r="C55" s="37" t="s">
        <v>159</v>
      </c>
      <c r="D55" s="37" t="s">
        <v>160</v>
      </c>
      <c r="E55" s="37">
        <v>2</v>
      </c>
      <c r="F55" s="37">
        <v>85.49</v>
      </c>
      <c r="G55" s="37">
        <v>85.49</v>
      </c>
      <c r="H55" s="37">
        <v>52</v>
      </c>
      <c r="I55" s="49" t="s">
        <v>161</v>
      </c>
      <c r="J55" s="37"/>
      <c r="K55" s="37"/>
    </row>
    <row r="56" ht="60.75" spans="1:11">
      <c r="A56" s="37">
        <v>53</v>
      </c>
      <c r="B56" s="54">
        <v>22028041</v>
      </c>
      <c r="C56" s="54" t="s">
        <v>162</v>
      </c>
      <c r="D56" s="37" t="s">
        <v>163</v>
      </c>
      <c r="E56" s="39">
        <v>1.5</v>
      </c>
      <c r="F56" s="37">
        <v>85.46</v>
      </c>
      <c r="G56" s="37">
        <v>85.46</v>
      </c>
      <c r="H56" s="37">
        <v>53</v>
      </c>
      <c r="I56" s="76" t="s">
        <v>164</v>
      </c>
      <c r="J56" s="37"/>
      <c r="K56" s="37"/>
    </row>
    <row r="57" ht="46" customHeight="1" spans="1:11">
      <c r="A57" s="37">
        <v>54</v>
      </c>
      <c r="B57" s="54">
        <v>22028112</v>
      </c>
      <c r="C57" s="54" t="s">
        <v>165</v>
      </c>
      <c r="D57" s="37" t="s">
        <v>166</v>
      </c>
      <c r="E57" s="39">
        <v>0</v>
      </c>
      <c r="F57" s="37">
        <v>85.33</v>
      </c>
      <c r="G57" s="37">
        <v>85.33</v>
      </c>
      <c r="H57" s="37">
        <v>54</v>
      </c>
      <c r="I57" s="76" t="s">
        <v>112</v>
      </c>
      <c r="J57" s="37"/>
      <c r="K57" s="37"/>
    </row>
    <row r="58" ht="263.25" spans="1:11">
      <c r="A58" s="37">
        <v>55</v>
      </c>
      <c r="B58" s="54">
        <v>22028080</v>
      </c>
      <c r="C58" s="54" t="s">
        <v>167</v>
      </c>
      <c r="D58" s="37" t="s">
        <v>168</v>
      </c>
      <c r="E58" s="39">
        <v>10</v>
      </c>
      <c r="F58" s="37">
        <v>85.31</v>
      </c>
      <c r="G58" s="37">
        <v>85.31</v>
      </c>
      <c r="H58" s="37">
        <v>55</v>
      </c>
      <c r="I58" s="76" t="s">
        <v>169</v>
      </c>
      <c r="J58" s="37"/>
      <c r="K58" s="37"/>
    </row>
    <row r="59" ht="43" customHeight="1" spans="1:11">
      <c r="A59" s="37">
        <v>56</v>
      </c>
      <c r="B59" s="54">
        <v>22028049</v>
      </c>
      <c r="C59" s="54" t="s">
        <v>170</v>
      </c>
      <c r="D59" s="37" t="s">
        <v>71</v>
      </c>
      <c r="E59" s="39">
        <v>0</v>
      </c>
      <c r="F59" s="37">
        <v>85.31</v>
      </c>
      <c r="G59" s="37">
        <v>85.31</v>
      </c>
      <c r="H59" s="37">
        <v>55</v>
      </c>
      <c r="I59" s="76" t="s">
        <v>112</v>
      </c>
      <c r="J59" s="37"/>
      <c r="K59" s="37"/>
    </row>
    <row r="60" ht="43" customHeight="1" spans="1:11">
      <c r="A60" s="37">
        <v>57</v>
      </c>
      <c r="B60" s="37">
        <v>22006003</v>
      </c>
      <c r="C60" s="37" t="s">
        <v>171</v>
      </c>
      <c r="D60" s="37" t="s">
        <v>172</v>
      </c>
      <c r="E60" s="37">
        <v>10</v>
      </c>
      <c r="F60" s="37">
        <v>85.2</v>
      </c>
      <c r="G60" s="37">
        <v>85.2</v>
      </c>
      <c r="H60" s="37">
        <v>57</v>
      </c>
      <c r="I60" s="76" t="s">
        <v>173</v>
      </c>
      <c r="J60" s="37"/>
      <c r="K60" s="37"/>
    </row>
    <row r="61" ht="43" customHeight="1" spans="1:11">
      <c r="A61" s="37">
        <v>58</v>
      </c>
      <c r="B61" s="37">
        <v>22028063</v>
      </c>
      <c r="C61" s="37" t="s">
        <v>174</v>
      </c>
      <c r="D61" s="37" t="s">
        <v>175</v>
      </c>
      <c r="E61" s="37">
        <v>0.5</v>
      </c>
      <c r="F61" s="37">
        <v>85.2</v>
      </c>
      <c r="G61" s="37">
        <v>85.2</v>
      </c>
      <c r="H61" s="37">
        <v>57</v>
      </c>
      <c r="I61" s="49" t="s">
        <v>176</v>
      </c>
      <c r="J61" s="37"/>
      <c r="K61" s="37"/>
    </row>
    <row r="62" ht="43" customHeight="1" spans="1:11">
      <c r="A62" s="37">
        <v>59</v>
      </c>
      <c r="B62" s="37">
        <v>22028011</v>
      </c>
      <c r="C62" s="37" t="s">
        <v>177</v>
      </c>
      <c r="D62" s="37" t="s">
        <v>178</v>
      </c>
      <c r="E62" s="37">
        <v>0</v>
      </c>
      <c r="F62" s="37">
        <v>84.59</v>
      </c>
      <c r="G62" s="37">
        <v>84.59</v>
      </c>
      <c r="H62" s="37">
        <v>59</v>
      </c>
      <c r="I62" s="89" t="s">
        <v>112</v>
      </c>
      <c r="J62" s="37"/>
      <c r="K62" s="37"/>
    </row>
    <row r="63" ht="43" customHeight="1" spans="1:11">
      <c r="A63" s="37">
        <v>60</v>
      </c>
      <c r="B63" s="37">
        <v>22028066</v>
      </c>
      <c r="C63" s="37" t="s">
        <v>179</v>
      </c>
      <c r="D63" s="37" t="s">
        <v>180</v>
      </c>
      <c r="E63" s="37">
        <v>0</v>
      </c>
      <c r="F63" s="37">
        <v>84.07</v>
      </c>
      <c r="G63" s="37">
        <v>84.07</v>
      </c>
      <c r="H63" s="37">
        <v>60</v>
      </c>
      <c r="I63" s="49" t="s">
        <v>112</v>
      </c>
      <c r="J63" s="37"/>
      <c r="K63" s="37"/>
    </row>
    <row r="64" ht="43" customHeight="1" spans="1:11">
      <c r="A64" s="37">
        <v>61</v>
      </c>
      <c r="B64" s="37">
        <v>22028022</v>
      </c>
      <c r="C64" s="37" t="s">
        <v>181</v>
      </c>
      <c r="D64" s="37" t="s">
        <v>182</v>
      </c>
      <c r="E64" s="37">
        <v>5</v>
      </c>
      <c r="F64" s="37">
        <v>83.92</v>
      </c>
      <c r="G64" s="37">
        <v>83.92</v>
      </c>
      <c r="H64" s="37">
        <v>61</v>
      </c>
      <c r="I64" s="49" t="s">
        <v>183</v>
      </c>
      <c r="J64" s="37"/>
      <c r="K64" s="37"/>
    </row>
    <row r="65" ht="43" customHeight="1" spans="1:11">
      <c r="A65" s="37">
        <v>62</v>
      </c>
      <c r="B65" s="37">
        <v>22028017</v>
      </c>
      <c r="C65" s="37" t="s">
        <v>184</v>
      </c>
      <c r="D65" s="37" t="s">
        <v>185</v>
      </c>
      <c r="E65" s="37">
        <v>0</v>
      </c>
      <c r="F65" s="37">
        <v>83.85</v>
      </c>
      <c r="G65" s="37">
        <v>83.85</v>
      </c>
      <c r="H65" s="37">
        <v>62</v>
      </c>
      <c r="I65" s="49" t="s">
        <v>112</v>
      </c>
      <c r="J65" s="37"/>
      <c r="K65" s="37"/>
    </row>
    <row r="66" ht="43" customHeight="1" spans="1:11">
      <c r="A66" s="37">
        <v>63</v>
      </c>
      <c r="B66" s="37">
        <v>22028082</v>
      </c>
      <c r="C66" s="37" t="s">
        <v>186</v>
      </c>
      <c r="D66" s="37" t="s">
        <v>185</v>
      </c>
      <c r="E66" s="37">
        <v>0</v>
      </c>
      <c r="F66" s="37">
        <v>83.85</v>
      </c>
      <c r="G66" s="37">
        <v>83.85</v>
      </c>
      <c r="H66" s="37">
        <v>62</v>
      </c>
      <c r="I66" s="49" t="s">
        <v>112</v>
      </c>
      <c r="J66" s="37"/>
      <c r="K66" s="37"/>
    </row>
    <row r="67" ht="39" customHeight="1" spans="1:11">
      <c r="A67" s="37">
        <v>64</v>
      </c>
      <c r="B67" s="54">
        <v>22028104</v>
      </c>
      <c r="C67" s="54" t="s">
        <v>187</v>
      </c>
      <c r="D67" s="37" t="s">
        <v>188</v>
      </c>
      <c r="E67" s="39">
        <v>0</v>
      </c>
      <c r="F67" s="37">
        <v>83.44</v>
      </c>
      <c r="G67" s="37">
        <v>83.44</v>
      </c>
      <c r="H67" s="37">
        <v>64</v>
      </c>
      <c r="I67" s="76" t="s">
        <v>112</v>
      </c>
      <c r="J67" s="37"/>
      <c r="K67" s="37"/>
    </row>
    <row r="68" ht="39" customHeight="1" spans="1:11">
      <c r="A68" s="37">
        <v>65</v>
      </c>
      <c r="B68" s="37">
        <v>22028087</v>
      </c>
      <c r="C68" s="37" t="s">
        <v>189</v>
      </c>
      <c r="D68" s="37" t="s">
        <v>190</v>
      </c>
      <c r="E68" s="37">
        <v>6</v>
      </c>
      <c r="F68" s="37">
        <v>82.36</v>
      </c>
      <c r="G68" s="37">
        <v>82.36</v>
      </c>
      <c r="H68" s="37">
        <v>65</v>
      </c>
      <c r="I68" s="49" t="s">
        <v>191</v>
      </c>
      <c r="J68" s="37"/>
      <c r="K68" s="37"/>
    </row>
    <row r="69" ht="39" customHeight="1" spans="1:11">
      <c r="A69" s="37">
        <v>66</v>
      </c>
      <c r="B69" s="54">
        <v>21187023</v>
      </c>
      <c r="C69" s="54" t="s">
        <v>192</v>
      </c>
      <c r="D69" s="37" t="s">
        <v>193</v>
      </c>
      <c r="E69" s="39">
        <v>0</v>
      </c>
      <c r="F69" s="37">
        <v>81.93</v>
      </c>
      <c r="G69" s="37">
        <v>81.93</v>
      </c>
      <c r="H69" s="37">
        <v>66</v>
      </c>
      <c r="I69" s="76" t="s">
        <v>112</v>
      </c>
      <c r="J69" s="37"/>
      <c r="K69" s="37"/>
    </row>
    <row r="70" ht="40.5" spans="1:11">
      <c r="A70" s="37">
        <v>67</v>
      </c>
      <c r="B70" s="54">
        <v>22028008</v>
      </c>
      <c r="C70" s="54" t="s">
        <v>194</v>
      </c>
      <c r="D70" s="37" t="s">
        <v>100</v>
      </c>
      <c r="E70" s="39">
        <v>0.5</v>
      </c>
      <c r="F70" s="37">
        <v>81.88</v>
      </c>
      <c r="G70" s="37">
        <v>81.88</v>
      </c>
      <c r="H70" s="37">
        <v>67</v>
      </c>
      <c r="I70" s="76" t="s">
        <v>195</v>
      </c>
      <c r="J70" s="37"/>
      <c r="K70" s="37"/>
    </row>
    <row r="71" ht="35" customHeight="1" spans="1:11">
      <c r="A71" s="37">
        <v>68</v>
      </c>
      <c r="B71" s="37">
        <v>22028034</v>
      </c>
      <c r="C71" s="37" t="s">
        <v>196</v>
      </c>
      <c r="D71" s="37" t="s">
        <v>197</v>
      </c>
      <c r="E71" s="37">
        <v>0</v>
      </c>
      <c r="F71" s="37">
        <v>81.6</v>
      </c>
      <c r="G71" s="37">
        <v>81.6</v>
      </c>
      <c r="H71" s="37">
        <v>68</v>
      </c>
      <c r="I71" s="49" t="s">
        <v>112</v>
      </c>
      <c r="J71" s="37"/>
      <c r="K71" s="37"/>
    </row>
    <row r="72" ht="35" customHeight="1" spans="1:11">
      <c r="A72" s="37">
        <v>69</v>
      </c>
      <c r="B72" s="37">
        <v>22028054</v>
      </c>
      <c r="C72" s="37" t="s">
        <v>198</v>
      </c>
      <c r="D72" s="37" t="s">
        <v>199</v>
      </c>
      <c r="E72" s="37">
        <v>0</v>
      </c>
      <c r="F72" s="37">
        <v>81.44</v>
      </c>
      <c r="G72" s="37">
        <v>81.44</v>
      </c>
      <c r="H72" s="37">
        <v>69</v>
      </c>
      <c r="I72" s="89" t="s">
        <v>112</v>
      </c>
      <c r="J72" s="37"/>
      <c r="K72" s="37"/>
    </row>
    <row r="73" ht="35" customHeight="1" spans="1:11">
      <c r="A73" s="37">
        <v>70</v>
      </c>
      <c r="B73" s="37">
        <v>22028094</v>
      </c>
      <c r="C73" s="37" t="s">
        <v>200</v>
      </c>
      <c r="D73" s="37" t="s">
        <v>201</v>
      </c>
      <c r="E73" s="37">
        <v>0</v>
      </c>
      <c r="F73" s="37">
        <v>81.33</v>
      </c>
      <c r="G73" s="37">
        <v>81.33</v>
      </c>
      <c r="H73" s="37">
        <v>70</v>
      </c>
      <c r="I73" s="89" t="s">
        <v>112</v>
      </c>
      <c r="J73" s="37"/>
      <c r="K73" s="37"/>
    </row>
    <row r="74" ht="40.5" spans="1:11">
      <c r="A74" s="37">
        <v>71</v>
      </c>
      <c r="B74" s="37">
        <v>22028069</v>
      </c>
      <c r="C74" s="37" t="s">
        <v>202</v>
      </c>
      <c r="D74" s="37" t="s">
        <v>203</v>
      </c>
      <c r="E74" s="37">
        <v>2</v>
      </c>
      <c r="F74" s="37">
        <v>81.06</v>
      </c>
      <c r="G74" s="37">
        <v>81.06</v>
      </c>
      <c r="H74" s="37">
        <v>71</v>
      </c>
      <c r="I74" s="80" t="s">
        <v>204</v>
      </c>
      <c r="J74" s="37"/>
      <c r="K74" s="37"/>
    </row>
    <row r="75" ht="42" customHeight="1" spans="1:11">
      <c r="A75" s="37">
        <v>72</v>
      </c>
      <c r="B75" s="54">
        <v>22065057</v>
      </c>
      <c r="C75" s="54" t="s">
        <v>205</v>
      </c>
      <c r="D75" s="37" t="s">
        <v>206</v>
      </c>
      <c r="E75" s="39">
        <v>0</v>
      </c>
      <c r="F75" s="37">
        <v>81.05</v>
      </c>
      <c r="G75" s="37">
        <v>81.05</v>
      </c>
      <c r="H75" s="37">
        <v>72</v>
      </c>
      <c r="I75" s="76" t="s">
        <v>112</v>
      </c>
      <c r="J75" s="37"/>
      <c r="K75" s="37"/>
    </row>
    <row r="76" ht="42" customHeight="1" spans="1:11">
      <c r="A76" s="37">
        <v>73</v>
      </c>
      <c r="B76" s="54">
        <v>22028057</v>
      </c>
      <c r="C76" s="54" t="s">
        <v>207</v>
      </c>
      <c r="D76" s="37" t="s">
        <v>208</v>
      </c>
      <c r="E76" s="39">
        <v>0</v>
      </c>
      <c r="F76" s="37">
        <v>80.76</v>
      </c>
      <c r="G76" s="37">
        <v>80.76</v>
      </c>
      <c r="H76" s="37">
        <v>73</v>
      </c>
      <c r="I76" s="76" t="s">
        <v>112</v>
      </c>
      <c r="J76" s="37"/>
      <c r="K76" s="37"/>
    </row>
    <row r="77" ht="38" customHeight="1" spans="1:11">
      <c r="A77" s="37">
        <v>74</v>
      </c>
      <c r="B77" s="54">
        <v>22028121</v>
      </c>
      <c r="C77" s="54" t="s">
        <v>209</v>
      </c>
      <c r="D77" s="37" t="s">
        <v>210</v>
      </c>
      <c r="E77" s="39">
        <v>2</v>
      </c>
      <c r="F77" s="37">
        <v>80.67</v>
      </c>
      <c r="G77" s="37">
        <v>80.67</v>
      </c>
      <c r="H77" s="37">
        <v>74</v>
      </c>
      <c r="I77" s="76" t="s">
        <v>211</v>
      </c>
      <c r="J77" s="37"/>
      <c r="K77" s="37"/>
    </row>
    <row r="78" ht="38" customHeight="1" spans="1:11">
      <c r="A78" s="37">
        <v>75</v>
      </c>
      <c r="B78" s="37">
        <v>22028106</v>
      </c>
      <c r="C78" s="37" t="s">
        <v>212</v>
      </c>
      <c r="D78" s="37" t="s">
        <v>213</v>
      </c>
      <c r="E78" s="37">
        <v>2</v>
      </c>
      <c r="F78" s="37">
        <v>80.65</v>
      </c>
      <c r="G78" s="37">
        <v>80.65</v>
      </c>
      <c r="H78" s="37">
        <v>75</v>
      </c>
      <c r="I78" s="80" t="s">
        <v>214</v>
      </c>
      <c r="J78" s="37"/>
      <c r="K78" s="37"/>
    </row>
    <row r="79" ht="141.75" spans="1:11">
      <c r="A79" s="37">
        <v>76</v>
      </c>
      <c r="B79" s="54">
        <v>22028024</v>
      </c>
      <c r="C79" s="54" t="s">
        <v>215</v>
      </c>
      <c r="D79" s="37" t="s">
        <v>216</v>
      </c>
      <c r="E79" s="39">
        <v>2.5</v>
      </c>
      <c r="F79" s="37">
        <v>80.31</v>
      </c>
      <c r="G79" s="37">
        <v>80.31</v>
      </c>
      <c r="H79" s="37">
        <v>76</v>
      </c>
      <c r="I79" s="76" t="s">
        <v>217</v>
      </c>
      <c r="J79" s="37"/>
      <c r="K79" s="37"/>
    </row>
    <row r="80" ht="36" customHeight="1" spans="1:11">
      <c r="A80" s="37">
        <v>77</v>
      </c>
      <c r="B80" s="37">
        <v>22028075</v>
      </c>
      <c r="C80" s="40" t="s">
        <v>218</v>
      </c>
      <c r="D80" s="37" t="s">
        <v>219</v>
      </c>
      <c r="E80" s="37">
        <v>0</v>
      </c>
      <c r="F80" s="37">
        <v>80.15</v>
      </c>
      <c r="G80" s="37">
        <v>80.15</v>
      </c>
      <c r="H80" s="37">
        <v>77</v>
      </c>
      <c r="I80" s="49" t="s">
        <v>112</v>
      </c>
      <c r="J80" s="37"/>
      <c r="K80" s="37"/>
    </row>
    <row r="81" ht="35" customHeight="1" spans="1:11">
      <c r="A81" s="37">
        <v>78</v>
      </c>
      <c r="B81" s="37">
        <v>22028028</v>
      </c>
      <c r="C81" s="37" t="s">
        <v>220</v>
      </c>
      <c r="D81" s="37" t="s">
        <v>221</v>
      </c>
      <c r="E81" s="37">
        <v>0</v>
      </c>
      <c r="F81" s="37">
        <v>80.09</v>
      </c>
      <c r="G81" s="37">
        <v>80.09</v>
      </c>
      <c r="H81" s="37">
        <v>78</v>
      </c>
      <c r="I81" s="49" t="s">
        <v>112</v>
      </c>
      <c r="J81" s="37"/>
      <c r="K81" s="37"/>
    </row>
    <row r="82" ht="47" customHeight="1" spans="1:11">
      <c r="A82" s="37">
        <v>79</v>
      </c>
      <c r="B82" s="37">
        <v>21029014</v>
      </c>
      <c r="C82" s="37" t="s">
        <v>222</v>
      </c>
      <c r="D82" s="37" t="s">
        <v>223</v>
      </c>
      <c r="E82" s="37">
        <v>4</v>
      </c>
      <c r="F82" s="37">
        <v>80.05</v>
      </c>
      <c r="G82" s="37">
        <v>80.05</v>
      </c>
      <c r="H82" s="37">
        <v>79</v>
      </c>
      <c r="I82" s="76" t="s">
        <v>224</v>
      </c>
      <c r="J82" s="37"/>
      <c r="K82" s="37"/>
    </row>
    <row r="83" ht="47" customHeight="1" spans="1:11">
      <c r="A83" s="37">
        <v>80</v>
      </c>
      <c r="B83" s="37">
        <v>22028110</v>
      </c>
      <c r="C83" s="37" t="s">
        <v>225</v>
      </c>
      <c r="D83" s="37" t="s">
        <v>226</v>
      </c>
      <c r="E83" s="37">
        <v>0</v>
      </c>
      <c r="F83" s="37">
        <v>79.93</v>
      </c>
      <c r="G83" s="37">
        <v>79.93</v>
      </c>
      <c r="H83" s="37">
        <v>80</v>
      </c>
      <c r="I83" s="89" t="s">
        <v>112</v>
      </c>
      <c r="J83" s="37"/>
      <c r="K83" s="37"/>
    </row>
    <row r="84" ht="47" customHeight="1" spans="1:11">
      <c r="A84" s="37">
        <v>81</v>
      </c>
      <c r="B84" s="37">
        <v>22028013</v>
      </c>
      <c r="C84" s="37" t="s">
        <v>227</v>
      </c>
      <c r="D84" s="37" t="s">
        <v>228</v>
      </c>
      <c r="E84" s="37">
        <v>0</v>
      </c>
      <c r="F84" s="37">
        <v>79.47</v>
      </c>
      <c r="G84" s="37">
        <v>79.47</v>
      </c>
      <c r="H84" s="37">
        <v>81</v>
      </c>
      <c r="I84" s="49" t="s">
        <v>112</v>
      </c>
      <c r="J84" s="37"/>
      <c r="K84" s="37"/>
    </row>
    <row r="85" ht="44" customHeight="1" spans="1:11">
      <c r="A85" s="37">
        <v>82</v>
      </c>
      <c r="B85" s="37">
        <v>22028114</v>
      </c>
      <c r="C85" s="37" t="s">
        <v>229</v>
      </c>
      <c r="D85" s="37" t="s">
        <v>230</v>
      </c>
      <c r="E85" s="37">
        <v>4</v>
      </c>
      <c r="F85" s="37">
        <v>79.46</v>
      </c>
      <c r="G85" s="37">
        <v>79.46</v>
      </c>
      <c r="H85" s="37">
        <v>82</v>
      </c>
      <c r="I85" s="49" t="s">
        <v>231</v>
      </c>
      <c r="J85" s="37"/>
      <c r="K85" s="37"/>
    </row>
    <row r="86" ht="44" customHeight="1" spans="1:11">
      <c r="A86" s="37">
        <v>83</v>
      </c>
      <c r="B86" s="37">
        <v>22028060</v>
      </c>
      <c r="C86" s="37" t="s">
        <v>232</v>
      </c>
      <c r="D86" s="37" t="s">
        <v>233</v>
      </c>
      <c r="E86" s="37">
        <v>0</v>
      </c>
      <c r="F86" s="37">
        <v>79.38</v>
      </c>
      <c r="G86" s="37">
        <v>79.38</v>
      </c>
      <c r="H86" s="37">
        <v>83</v>
      </c>
      <c r="I86" s="49" t="s">
        <v>112</v>
      </c>
      <c r="J86" s="37"/>
      <c r="K86" s="37"/>
    </row>
    <row r="87" ht="44" customHeight="1" spans="1:11">
      <c r="A87" s="37">
        <v>84</v>
      </c>
      <c r="B87" s="37">
        <v>22028111</v>
      </c>
      <c r="C87" s="37" t="s">
        <v>234</v>
      </c>
      <c r="D87" s="37" t="s">
        <v>168</v>
      </c>
      <c r="E87" s="37">
        <v>4</v>
      </c>
      <c r="F87" s="37">
        <v>79.31</v>
      </c>
      <c r="G87" s="37">
        <v>79.31</v>
      </c>
      <c r="H87" s="37">
        <v>84</v>
      </c>
      <c r="I87" s="49" t="s">
        <v>235</v>
      </c>
      <c r="J87" s="37"/>
      <c r="K87" s="37"/>
    </row>
    <row r="88" ht="42" customHeight="1" spans="1:11">
      <c r="A88" s="37">
        <v>85</v>
      </c>
      <c r="B88" s="37">
        <v>22028100</v>
      </c>
      <c r="C88" s="37" t="s">
        <v>236</v>
      </c>
      <c r="D88" s="37" t="s">
        <v>237</v>
      </c>
      <c r="E88" s="37">
        <v>2</v>
      </c>
      <c r="F88" s="37">
        <v>79.16</v>
      </c>
      <c r="G88" s="37">
        <v>79.16</v>
      </c>
      <c r="H88" s="37">
        <v>85</v>
      </c>
      <c r="I88" s="49" t="s">
        <v>238</v>
      </c>
      <c r="J88" s="37"/>
      <c r="K88" s="37"/>
    </row>
    <row r="89" ht="42" customHeight="1" spans="1:11">
      <c r="A89" s="37">
        <v>86</v>
      </c>
      <c r="B89" s="37">
        <v>22028058</v>
      </c>
      <c r="C89" s="37" t="s">
        <v>239</v>
      </c>
      <c r="D89" s="37" t="s">
        <v>240</v>
      </c>
      <c r="E89" s="37">
        <v>0.5</v>
      </c>
      <c r="F89" s="37">
        <v>78.82</v>
      </c>
      <c r="G89" s="37">
        <v>78.82</v>
      </c>
      <c r="H89" s="37">
        <v>86</v>
      </c>
      <c r="I89" s="49" t="s">
        <v>176</v>
      </c>
      <c r="J89" s="37"/>
      <c r="K89" s="37"/>
    </row>
    <row r="90" ht="42" customHeight="1" spans="1:11">
      <c r="A90" s="37">
        <v>87</v>
      </c>
      <c r="B90" s="37">
        <v>22028086</v>
      </c>
      <c r="C90" s="37" t="s">
        <v>241</v>
      </c>
      <c r="D90" s="37" t="s">
        <v>242</v>
      </c>
      <c r="E90" s="37">
        <v>0</v>
      </c>
      <c r="F90" s="37">
        <v>78.8</v>
      </c>
      <c r="G90" s="37">
        <v>78.8</v>
      </c>
      <c r="H90" s="37">
        <v>87</v>
      </c>
      <c r="I90" s="49" t="s">
        <v>112</v>
      </c>
      <c r="J90" s="37"/>
      <c r="K90" s="37"/>
    </row>
    <row r="91" ht="42" customHeight="1" spans="1:11">
      <c r="A91" s="37">
        <v>88</v>
      </c>
      <c r="B91" s="37">
        <v>22028095</v>
      </c>
      <c r="C91" s="37" t="s">
        <v>243</v>
      </c>
      <c r="D91" s="37" t="s">
        <v>244</v>
      </c>
      <c r="E91" s="37">
        <v>3</v>
      </c>
      <c r="F91" s="37">
        <v>78.65</v>
      </c>
      <c r="G91" s="37">
        <v>78.65</v>
      </c>
      <c r="H91" s="37">
        <v>88</v>
      </c>
      <c r="I91" s="49" t="s">
        <v>245</v>
      </c>
      <c r="J91" s="37"/>
      <c r="K91" s="37"/>
    </row>
    <row r="92" ht="60.75" spans="1:11">
      <c r="A92" s="37">
        <v>89</v>
      </c>
      <c r="B92" s="37">
        <v>22028090</v>
      </c>
      <c r="C92" s="37" t="s">
        <v>246</v>
      </c>
      <c r="D92" s="37" t="s">
        <v>247</v>
      </c>
      <c r="E92" s="37">
        <v>10</v>
      </c>
      <c r="F92" s="37">
        <v>78.6</v>
      </c>
      <c r="G92" s="37">
        <v>78.6</v>
      </c>
      <c r="H92" s="37">
        <v>89</v>
      </c>
      <c r="I92" s="49" t="s">
        <v>248</v>
      </c>
      <c r="J92" s="37"/>
      <c r="K92" s="37"/>
    </row>
    <row r="93" ht="81" spans="1:11">
      <c r="A93" s="37">
        <v>90</v>
      </c>
      <c r="B93" s="37">
        <v>22028019</v>
      </c>
      <c r="C93" s="40" t="s">
        <v>249</v>
      </c>
      <c r="D93" s="37" t="s">
        <v>250</v>
      </c>
      <c r="E93" s="37">
        <v>9.5</v>
      </c>
      <c r="F93" s="37">
        <v>78.39</v>
      </c>
      <c r="G93" s="37">
        <v>78.39</v>
      </c>
      <c r="H93" s="37">
        <v>90</v>
      </c>
      <c r="I93" s="49" t="s">
        <v>251</v>
      </c>
      <c r="J93" s="37"/>
      <c r="K93" s="37"/>
    </row>
    <row r="94" ht="48" customHeight="1" spans="1:11">
      <c r="A94" s="37">
        <v>91</v>
      </c>
      <c r="B94" s="37">
        <v>22028021</v>
      </c>
      <c r="C94" s="37" t="s">
        <v>252</v>
      </c>
      <c r="D94" s="37" t="s">
        <v>253</v>
      </c>
      <c r="E94" s="37">
        <v>0</v>
      </c>
      <c r="F94" s="37">
        <v>78.35</v>
      </c>
      <c r="G94" s="37">
        <v>78.35</v>
      </c>
      <c r="H94" s="37">
        <v>91</v>
      </c>
      <c r="I94" s="49" t="s">
        <v>112</v>
      </c>
      <c r="J94" s="37"/>
      <c r="K94" s="37"/>
    </row>
    <row r="95" ht="40.5" spans="1:11">
      <c r="A95" s="37">
        <v>92</v>
      </c>
      <c r="B95" s="37">
        <v>22028116</v>
      </c>
      <c r="C95" s="37" t="s">
        <v>254</v>
      </c>
      <c r="D95" s="37" t="s">
        <v>255</v>
      </c>
      <c r="E95" s="37">
        <v>2</v>
      </c>
      <c r="F95" s="37">
        <v>77.77</v>
      </c>
      <c r="G95" s="37">
        <v>77.77</v>
      </c>
      <c r="H95" s="37">
        <v>92</v>
      </c>
      <c r="I95" s="49" t="s">
        <v>256</v>
      </c>
      <c r="J95" s="37"/>
      <c r="K95" s="37"/>
    </row>
    <row r="96" ht="40" customHeight="1" spans="1:11">
      <c r="A96" s="37">
        <v>93</v>
      </c>
      <c r="B96" s="37">
        <v>22028023</v>
      </c>
      <c r="C96" s="37" t="s">
        <v>257</v>
      </c>
      <c r="D96" s="37" t="s">
        <v>258</v>
      </c>
      <c r="E96" s="37">
        <v>1</v>
      </c>
      <c r="F96" s="37">
        <v>77.76</v>
      </c>
      <c r="G96" s="37">
        <v>77.76</v>
      </c>
      <c r="H96" s="37">
        <v>93</v>
      </c>
      <c r="I96" s="49" t="s">
        <v>259</v>
      </c>
      <c r="J96" s="37"/>
      <c r="K96" s="37"/>
    </row>
    <row r="97" ht="45" customHeight="1" spans="1:11">
      <c r="A97" s="37">
        <v>94</v>
      </c>
      <c r="B97" s="37">
        <v>22028074</v>
      </c>
      <c r="C97" s="37" t="s">
        <v>260</v>
      </c>
      <c r="D97" s="37" t="s">
        <v>261</v>
      </c>
      <c r="E97" s="37">
        <v>0.5</v>
      </c>
      <c r="F97" s="37">
        <v>77.59</v>
      </c>
      <c r="G97" s="37">
        <v>77.59</v>
      </c>
      <c r="H97" s="37">
        <v>94</v>
      </c>
      <c r="I97" s="49" t="s">
        <v>262</v>
      </c>
      <c r="J97" s="37"/>
      <c r="K97" s="37"/>
    </row>
    <row r="98" ht="45" customHeight="1" spans="1:11">
      <c r="A98" s="37">
        <v>95</v>
      </c>
      <c r="B98" s="37">
        <v>22028119</v>
      </c>
      <c r="C98" s="37" t="s">
        <v>263</v>
      </c>
      <c r="D98" s="37" t="s">
        <v>264</v>
      </c>
      <c r="E98" s="37">
        <v>4</v>
      </c>
      <c r="F98" s="37">
        <v>77.33</v>
      </c>
      <c r="G98" s="37">
        <v>77.33</v>
      </c>
      <c r="H98" s="37">
        <v>95</v>
      </c>
      <c r="I98" s="49" t="s">
        <v>235</v>
      </c>
      <c r="J98" s="37"/>
      <c r="K98" s="37"/>
    </row>
    <row r="99" ht="45" customHeight="1" spans="1:11">
      <c r="A99" s="37">
        <v>96</v>
      </c>
      <c r="B99" s="54">
        <v>22028025</v>
      </c>
      <c r="C99" s="54" t="s">
        <v>265</v>
      </c>
      <c r="D99" s="37" t="s">
        <v>266</v>
      </c>
      <c r="E99" s="39">
        <v>0</v>
      </c>
      <c r="F99" s="37">
        <v>77.33</v>
      </c>
      <c r="G99" s="37">
        <v>77.33</v>
      </c>
      <c r="H99" s="37">
        <v>95</v>
      </c>
      <c r="I99" s="76" t="s">
        <v>112</v>
      </c>
      <c r="J99" s="37"/>
      <c r="K99" s="37"/>
    </row>
    <row r="100" ht="45" customHeight="1" spans="1:11">
      <c r="A100" s="37">
        <v>97</v>
      </c>
      <c r="B100" s="37">
        <v>22028102</v>
      </c>
      <c r="C100" s="37" t="s">
        <v>267</v>
      </c>
      <c r="D100" s="37" t="s">
        <v>268</v>
      </c>
      <c r="E100" s="37">
        <v>0</v>
      </c>
      <c r="F100" s="37">
        <v>77.08</v>
      </c>
      <c r="G100" s="37">
        <v>77.08</v>
      </c>
      <c r="H100" s="37">
        <v>97</v>
      </c>
      <c r="I100" s="89" t="s">
        <v>112</v>
      </c>
      <c r="J100" s="37"/>
      <c r="K100" s="37"/>
    </row>
    <row r="101" ht="45" customHeight="1" spans="1:11">
      <c r="A101" s="37">
        <v>98</v>
      </c>
      <c r="B101" s="37">
        <v>22028003</v>
      </c>
      <c r="C101" s="37" t="s">
        <v>269</v>
      </c>
      <c r="D101" s="37" t="s">
        <v>244</v>
      </c>
      <c r="E101" s="37">
        <v>0.5</v>
      </c>
      <c r="F101" s="37">
        <v>76.15</v>
      </c>
      <c r="G101" s="37">
        <v>76.15</v>
      </c>
      <c r="H101" s="37">
        <v>98</v>
      </c>
      <c r="I101" s="90" t="s">
        <v>270</v>
      </c>
      <c r="J101" s="37"/>
      <c r="K101" s="37"/>
    </row>
    <row r="102" ht="45" customHeight="1" spans="1:11">
      <c r="A102" s="37">
        <v>99</v>
      </c>
      <c r="B102" s="37">
        <v>22028036</v>
      </c>
      <c r="C102" s="37" t="s">
        <v>271</v>
      </c>
      <c r="D102" s="37" t="s">
        <v>272</v>
      </c>
      <c r="E102" s="37">
        <v>0</v>
      </c>
      <c r="F102" s="37">
        <v>75.79</v>
      </c>
      <c r="G102" s="37">
        <v>75.79</v>
      </c>
      <c r="H102" s="37">
        <v>99</v>
      </c>
      <c r="I102" s="49" t="s">
        <v>112</v>
      </c>
      <c r="J102" s="37"/>
      <c r="K102" s="37"/>
    </row>
    <row r="103" ht="45" customHeight="1" spans="1:11">
      <c r="A103" s="37">
        <v>100</v>
      </c>
      <c r="B103" s="37">
        <v>22028012</v>
      </c>
      <c r="C103" s="37" t="s">
        <v>273</v>
      </c>
      <c r="D103" s="37" t="s">
        <v>255</v>
      </c>
      <c r="E103" s="37">
        <v>0</v>
      </c>
      <c r="F103" s="37">
        <v>75.77</v>
      </c>
      <c r="G103" s="37">
        <v>75.77</v>
      </c>
      <c r="H103" s="37">
        <v>100</v>
      </c>
      <c r="I103" s="49" t="s">
        <v>112</v>
      </c>
      <c r="J103" s="37"/>
      <c r="K103" s="37"/>
    </row>
    <row r="104" ht="45" customHeight="1" spans="1:11">
      <c r="A104" s="37">
        <v>101</v>
      </c>
      <c r="B104" s="37">
        <v>22028029</v>
      </c>
      <c r="C104" s="37" t="s">
        <v>274</v>
      </c>
      <c r="D104" s="37" t="s">
        <v>275</v>
      </c>
      <c r="E104" s="37">
        <v>0</v>
      </c>
      <c r="F104" s="37">
        <v>75.52</v>
      </c>
      <c r="G104" s="37">
        <v>75.52</v>
      </c>
      <c r="H104" s="37">
        <v>101</v>
      </c>
      <c r="I104" s="49" t="s">
        <v>112</v>
      </c>
      <c r="J104" s="37"/>
      <c r="K104" s="37"/>
    </row>
    <row r="105" ht="48" customHeight="1" spans="1:11">
      <c r="A105" s="37">
        <v>102</v>
      </c>
      <c r="B105" s="54">
        <v>22028073</v>
      </c>
      <c r="C105" s="54" t="s">
        <v>276</v>
      </c>
      <c r="D105" s="37" t="s">
        <v>277</v>
      </c>
      <c r="E105" s="39">
        <v>2</v>
      </c>
      <c r="F105" s="37">
        <v>75.44</v>
      </c>
      <c r="G105" s="37">
        <v>75.44</v>
      </c>
      <c r="H105" s="37">
        <v>102</v>
      </c>
      <c r="I105" s="76" t="s">
        <v>278</v>
      </c>
      <c r="J105" s="37"/>
      <c r="K105" s="37"/>
    </row>
    <row r="106" ht="48" customHeight="1" spans="1:11">
      <c r="A106" s="37">
        <v>103</v>
      </c>
      <c r="B106" s="37">
        <v>22028071</v>
      </c>
      <c r="C106" s="37" t="s">
        <v>279</v>
      </c>
      <c r="D106" s="37" t="s">
        <v>280</v>
      </c>
      <c r="E106" s="37">
        <v>0</v>
      </c>
      <c r="F106" s="37">
        <v>74.26</v>
      </c>
      <c r="G106" s="37">
        <v>74.26</v>
      </c>
      <c r="H106" s="37">
        <v>103</v>
      </c>
      <c r="I106" s="49" t="s">
        <v>112</v>
      </c>
      <c r="J106" s="37"/>
      <c r="K106" s="37"/>
    </row>
    <row r="107" ht="48" customHeight="1" spans="1:11">
      <c r="A107" s="37">
        <v>104</v>
      </c>
      <c r="B107" s="37">
        <v>22028126</v>
      </c>
      <c r="C107" s="37" t="s">
        <v>281</v>
      </c>
      <c r="D107" s="37" t="s">
        <v>282</v>
      </c>
      <c r="E107" s="37">
        <v>0</v>
      </c>
      <c r="F107" s="37">
        <v>74.24</v>
      </c>
      <c r="G107" s="37">
        <v>74.24</v>
      </c>
      <c r="H107" s="37">
        <v>104</v>
      </c>
      <c r="I107" s="89" t="s">
        <v>112</v>
      </c>
      <c r="J107" s="37"/>
      <c r="K107" s="37"/>
    </row>
    <row r="108" ht="48" customHeight="1" spans="1:11">
      <c r="A108" s="37">
        <v>105</v>
      </c>
      <c r="B108" s="37">
        <v>22028125</v>
      </c>
      <c r="C108" s="37" t="s">
        <v>283</v>
      </c>
      <c r="D108" s="37" t="s">
        <v>284</v>
      </c>
      <c r="E108" s="37">
        <v>2</v>
      </c>
      <c r="F108" s="37">
        <v>74.23</v>
      </c>
      <c r="G108" s="37">
        <v>74.23</v>
      </c>
      <c r="H108" s="37">
        <v>105</v>
      </c>
      <c r="I108" s="49" t="s">
        <v>256</v>
      </c>
      <c r="J108" s="37"/>
      <c r="K108" s="37"/>
    </row>
    <row r="109" ht="48" customHeight="1" spans="1:11">
      <c r="A109" s="37">
        <v>106</v>
      </c>
      <c r="B109" s="54">
        <v>22028040</v>
      </c>
      <c r="C109" s="54" t="s">
        <v>285</v>
      </c>
      <c r="D109" s="37" t="s">
        <v>286</v>
      </c>
      <c r="E109" s="39">
        <v>0</v>
      </c>
      <c r="F109" s="37">
        <v>74.06</v>
      </c>
      <c r="G109" s="37">
        <v>74.06</v>
      </c>
      <c r="H109" s="37">
        <v>106</v>
      </c>
      <c r="I109" s="76" t="s">
        <v>112</v>
      </c>
      <c r="J109" s="37"/>
      <c r="K109" s="37"/>
    </row>
    <row r="110" ht="48" customHeight="1" spans="1:11">
      <c r="A110" s="37">
        <v>107</v>
      </c>
      <c r="B110" s="37">
        <v>22028127</v>
      </c>
      <c r="C110" s="37" t="s">
        <v>287</v>
      </c>
      <c r="D110" s="37" t="s">
        <v>288</v>
      </c>
      <c r="E110" s="37">
        <v>0</v>
      </c>
      <c r="F110" s="37">
        <v>73.88</v>
      </c>
      <c r="G110" s="37">
        <v>73.88</v>
      </c>
      <c r="H110" s="37">
        <v>107</v>
      </c>
      <c r="I110" s="49" t="s">
        <v>112</v>
      </c>
      <c r="J110" s="37"/>
      <c r="K110" s="37"/>
    </row>
    <row r="111" ht="48" customHeight="1" spans="1:11">
      <c r="A111" s="37">
        <v>108</v>
      </c>
      <c r="B111" s="37">
        <v>22028117</v>
      </c>
      <c r="C111" s="37" t="s">
        <v>289</v>
      </c>
      <c r="D111" s="37" t="s">
        <v>290</v>
      </c>
      <c r="E111" s="37">
        <v>0</v>
      </c>
      <c r="F111" s="37">
        <v>73.71</v>
      </c>
      <c r="G111" s="37">
        <v>73.71</v>
      </c>
      <c r="H111" s="37">
        <v>108</v>
      </c>
      <c r="I111" s="49" t="s">
        <v>112</v>
      </c>
      <c r="J111" s="37"/>
      <c r="K111" s="37"/>
    </row>
    <row r="112" ht="48" customHeight="1" spans="1:11">
      <c r="A112" s="37">
        <v>109</v>
      </c>
      <c r="B112" s="37">
        <v>22028046</v>
      </c>
      <c r="C112" s="40" t="s">
        <v>291</v>
      </c>
      <c r="D112" s="37" t="s">
        <v>292</v>
      </c>
      <c r="E112" s="37">
        <v>0</v>
      </c>
      <c r="F112" s="37">
        <v>73.54</v>
      </c>
      <c r="G112" s="37">
        <v>73.54</v>
      </c>
      <c r="H112" s="37">
        <v>109</v>
      </c>
      <c r="I112" s="49" t="s">
        <v>112</v>
      </c>
      <c r="J112" s="37"/>
      <c r="K112" s="37"/>
    </row>
    <row r="113" ht="48" customHeight="1" spans="1:11">
      <c r="A113" s="37">
        <v>110</v>
      </c>
      <c r="B113" s="37">
        <v>22028076</v>
      </c>
      <c r="C113" s="37" t="s">
        <v>293</v>
      </c>
      <c r="D113" s="37" t="s">
        <v>294</v>
      </c>
      <c r="E113" s="37">
        <v>0</v>
      </c>
      <c r="F113" s="37">
        <v>73.11</v>
      </c>
      <c r="G113" s="37">
        <v>73.11</v>
      </c>
      <c r="H113" s="37">
        <v>110</v>
      </c>
      <c r="I113" s="49" t="s">
        <v>112</v>
      </c>
      <c r="J113" s="37"/>
      <c r="K113" s="37"/>
    </row>
    <row r="114" ht="48" customHeight="1" spans="1:11">
      <c r="A114" s="37">
        <v>111</v>
      </c>
      <c r="B114" s="37">
        <v>22028068</v>
      </c>
      <c r="C114" s="37" t="s">
        <v>295</v>
      </c>
      <c r="D114" s="37" t="s">
        <v>296</v>
      </c>
      <c r="E114" s="37">
        <v>0</v>
      </c>
      <c r="F114" s="37">
        <v>72.12</v>
      </c>
      <c r="G114" s="37">
        <v>72.12</v>
      </c>
      <c r="H114" s="37">
        <v>111</v>
      </c>
      <c r="I114" s="49" t="s">
        <v>112</v>
      </c>
      <c r="J114" s="37"/>
      <c r="K114" s="37"/>
    </row>
    <row r="115" ht="48" customHeight="1" spans="1:11">
      <c r="A115" s="37">
        <v>112</v>
      </c>
      <c r="B115" s="37">
        <v>22028118</v>
      </c>
      <c r="C115" s="37" t="s">
        <v>297</v>
      </c>
      <c r="D115" s="37" t="s">
        <v>298</v>
      </c>
      <c r="E115" s="37">
        <v>0</v>
      </c>
      <c r="F115" s="37">
        <v>72.1</v>
      </c>
      <c r="G115" s="37">
        <v>72.1</v>
      </c>
      <c r="H115" s="37">
        <v>112</v>
      </c>
      <c r="I115" s="49" t="s">
        <v>112</v>
      </c>
      <c r="J115" s="37"/>
      <c r="K115" s="37"/>
    </row>
    <row r="116" ht="48" customHeight="1" spans="1:11">
      <c r="A116" s="37">
        <v>113</v>
      </c>
      <c r="B116" s="37">
        <v>22028070</v>
      </c>
      <c r="C116" s="37" t="s">
        <v>299</v>
      </c>
      <c r="D116" s="37" t="s">
        <v>300</v>
      </c>
      <c r="E116" s="37">
        <v>0</v>
      </c>
      <c r="F116" s="37">
        <v>71.88</v>
      </c>
      <c r="G116" s="37">
        <v>71.88</v>
      </c>
      <c r="H116" s="37">
        <v>113</v>
      </c>
      <c r="I116" s="89" t="s">
        <v>112</v>
      </c>
      <c r="J116" s="37"/>
      <c r="K116" s="37"/>
    </row>
    <row r="117" ht="48" customHeight="1" spans="1:11">
      <c r="A117" s="37">
        <v>114</v>
      </c>
      <c r="B117" s="37">
        <v>22028067</v>
      </c>
      <c r="C117" s="40" t="s">
        <v>301</v>
      </c>
      <c r="D117" s="37" t="s">
        <v>302</v>
      </c>
      <c r="E117" s="37">
        <v>0</v>
      </c>
      <c r="F117" s="37">
        <v>71.66</v>
      </c>
      <c r="G117" s="37">
        <v>71.66</v>
      </c>
      <c r="H117" s="37">
        <v>114</v>
      </c>
      <c r="I117" s="49" t="s">
        <v>112</v>
      </c>
      <c r="J117" s="37"/>
      <c r="K117" s="37"/>
    </row>
    <row r="118" ht="48" customHeight="1" spans="1:11">
      <c r="A118" s="37">
        <v>115</v>
      </c>
      <c r="B118" s="54">
        <v>22028048</v>
      </c>
      <c r="C118" s="54" t="s">
        <v>303</v>
      </c>
      <c r="D118" s="37" t="s">
        <v>304</v>
      </c>
      <c r="E118" s="39">
        <v>0</v>
      </c>
      <c r="F118" s="37">
        <v>71.08</v>
      </c>
      <c r="G118" s="37">
        <v>71.08</v>
      </c>
      <c r="H118" s="37">
        <v>115</v>
      </c>
      <c r="I118" s="76" t="s">
        <v>112</v>
      </c>
      <c r="J118" s="37"/>
      <c r="K118" s="37"/>
    </row>
    <row r="119" ht="48" customHeight="1" spans="1:11">
      <c r="A119" s="37">
        <v>116</v>
      </c>
      <c r="B119" s="54">
        <v>22028128</v>
      </c>
      <c r="C119" s="54" t="s">
        <v>305</v>
      </c>
      <c r="D119" s="37" t="s">
        <v>306</v>
      </c>
      <c r="E119" s="39">
        <v>0</v>
      </c>
      <c r="F119" s="37">
        <v>69.25</v>
      </c>
      <c r="G119" s="37">
        <v>69.25</v>
      </c>
      <c r="H119" s="37">
        <v>116</v>
      </c>
      <c r="I119" s="76" t="s">
        <v>112</v>
      </c>
      <c r="J119" s="37"/>
      <c r="K119" s="37"/>
    </row>
    <row r="120" ht="48" customHeight="1" spans="1:11">
      <c r="A120" s="37">
        <v>117</v>
      </c>
      <c r="B120" s="37">
        <v>22028014</v>
      </c>
      <c r="C120" s="40" t="s">
        <v>307</v>
      </c>
      <c r="D120" s="37" t="s">
        <v>308</v>
      </c>
      <c r="E120" s="37">
        <v>0</v>
      </c>
      <c r="F120" s="37">
        <v>68.64</v>
      </c>
      <c r="G120" s="37">
        <v>68.64</v>
      </c>
      <c r="H120" s="37">
        <v>117</v>
      </c>
      <c r="I120" s="89" t="s">
        <v>112</v>
      </c>
      <c r="J120" s="37"/>
      <c r="K120" s="37"/>
    </row>
    <row r="121" ht="48" customHeight="1" spans="1:11">
      <c r="A121" s="37">
        <v>118</v>
      </c>
      <c r="B121" s="54">
        <v>22028015</v>
      </c>
      <c r="C121" s="54" t="s">
        <v>309</v>
      </c>
      <c r="D121" s="37" t="s">
        <v>310</v>
      </c>
      <c r="E121" s="39">
        <v>0</v>
      </c>
      <c r="F121" s="37">
        <v>68.53</v>
      </c>
      <c r="G121" s="37">
        <v>68.53</v>
      </c>
      <c r="H121" s="37">
        <v>118</v>
      </c>
      <c r="I121" s="76" t="s">
        <v>112</v>
      </c>
      <c r="J121" s="37"/>
      <c r="K121" s="37"/>
    </row>
    <row r="122" ht="48" customHeight="1" spans="1:11">
      <c r="A122" s="37">
        <v>119</v>
      </c>
      <c r="B122" s="54">
        <v>22028081</v>
      </c>
      <c r="C122" s="54" t="s">
        <v>311</v>
      </c>
      <c r="D122" s="37" t="s">
        <v>312</v>
      </c>
      <c r="E122" s="39">
        <v>0</v>
      </c>
      <c r="F122" s="37">
        <v>67.58</v>
      </c>
      <c r="G122" s="37">
        <v>67.58</v>
      </c>
      <c r="H122" s="37">
        <v>119</v>
      </c>
      <c r="I122" s="76" t="s">
        <v>112</v>
      </c>
      <c r="J122" s="37"/>
      <c r="K122" s="37"/>
    </row>
    <row r="123" ht="48" customHeight="1" spans="1:11">
      <c r="A123" s="37">
        <v>120</v>
      </c>
      <c r="B123" s="54">
        <v>22028064</v>
      </c>
      <c r="C123" s="54" t="s">
        <v>313</v>
      </c>
      <c r="D123" s="37" t="s">
        <v>314</v>
      </c>
      <c r="E123" s="37">
        <v>0</v>
      </c>
      <c r="F123" s="37">
        <v>66.07</v>
      </c>
      <c r="G123" s="37">
        <v>66.07</v>
      </c>
      <c r="H123" s="37">
        <v>120</v>
      </c>
      <c r="I123" s="76" t="s">
        <v>112</v>
      </c>
      <c r="J123" s="37"/>
      <c r="K123" s="37"/>
    </row>
    <row r="124" ht="48" customHeight="1" spans="1:11">
      <c r="A124" s="37">
        <v>121</v>
      </c>
      <c r="B124" s="54">
        <v>22028089</v>
      </c>
      <c r="C124" s="54" t="s">
        <v>315</v>
      </c>
      <c r="D124" s="37" t="s">
        <v>316</v>
      </c>
      <c r="E124" s="39">
        <v>0</v>
      </c>
      <c r="F124" s="37">
        <v>65.92</v>
      </c>
      <c r="G124" s="37">
        <v>65.92</v>
      </c>
      <c r="H124" s="37">
        <v>121</v>
      </c>
      <c r="I124" s="76" t="s">
        <v>112</v>
      </c>
      <c r="J124" s="37"/>
      <c r="K124" s="37"/>
    </row>
    <row r="125" ht="48" customHeight="1" spans="1:11">
      <c r="A125" s="37">
        <v>122</v>
      </c>
      <c r="B125" s="37">
        <v>22028030</v>
      </c>
      <c r="C125" s="37" t="s">
        <v>317</v>
      </c>
      <c r="D125" s="37" t="s">
        <v>318</v>
      </c>
      <c r="E125" s="37">
        <v>0</v>
      </c>
      <c r="F125" s="37">
        <v>65.66</v>
      </c>
      <c r="G125" s="37">
        <v>65.66</v>
      </c>
      <c r="H125" s="37">
        <v>122</v>
      </c>
      <c r="I125" s="49" t="s">
        <v>112</v>
      </c>
      <c r="J125" s="37"/>
      <c r="K125" s="37"/>
    </row>
    <row r="126" ht="48" customHeight="1" spans="1:11">
      <c r="A126" s="37">
        <v>123</v>
      </c>
      <c r="B126" s="37">
        <v>22028059</v>
      </c>
      <c r="C126" s="40" t="s">
        <v>319</v>
      </c>
      <c r="D126" s="37" t="s">
        <v>320</v>
      </c>
      <c r="E126" s="37">
        <v>0</v>
      </c>
      <c r="F126" s="37">
        <v>65.33</v>
      </c>
      <c r="G126" s="37">
        <v>65.33</v>
      </c>
      <c r="H126" s="37">
        <v>123</v>
      </c>
      <c r="I126" s="89" t="s">
        <v>112</v>
      </c>
      <c r="J126" s="37"/>
      <c r="K126" s="37"/>
    </row>
    <row r="127" ht="48" customHeight="1" spans="1:11">
      <c r="A127" s="37">
        <v>124</v>
      </c>
      <c r="B127" s="81" t="s">
        <v>321</v>
      </c>
      <c r="C127" s="37" t="s">
        <v>322</v>
      </c>
      <c r="D127" s="37" t="s">
        <v>323</v>
      </c>
      <c r="E127" s="37">
        <v>0</v>
      </c>
      <c r="F127" s="37">
        <v>65.25</v>
      </c>
      <c r="G127" s="37">
        <v>65.25</v>
      </c>
      <c r="H127" s="37">
        <v>124</v>
      </c>
      <c r="I127" s="49" t="s">
        <v>112</v>
      </c>
      <c r="J127" s="37"/>
      <c r="K127" s="37"/>
    </row>
    <row r="128" ht="48" customHeight="1" spans="1:11">
      <c r="A128" s="37">
        <v>125</v>
      </c>
      <c r="B128" s="54">
        <v>22028120</v>
      </c>
      <c r="C128" s="54" t="s">
        <v>324</v>
      </c>
      <c r="D128" s="37" t="s">
        <v>325</v>
      </c>
      <c r="E128" s="39">
        <v>0</v>
      </c>
      <c r="F128" s="37">
        <v>64.16</v>
      </c>
      <c r="G128" s="37">
        <v>64.16</v>
      </c>
      <c r="H128" s="37">
        <v>125</v>
      </c>
      <c r="I128" s="76" t="s">
        <v>112</v>
      </c>
      <c r="J128" s="37"/>
      <c r="K128" s="37"/>
    </row>
    <row r="129" ht="48" customHeight="1" spans="1:11">
      <c r="A129" s="37">
        <v>126</v>
      </c>
      <c r="B129" s="37">
        <v>22028004</v>
      </c>
      <c r="C129" s="37" t="s">
        <v>326</v>
      </c>
      <c r="D129" s="37" t="s">
        <v>327</v>
      </c>
      <c r="E129" s="37">
        <v>0</v>
      </c>
      <c r="F129" s="37">
        <v>62.54</v>
      </c>
      <c r="G129" s="37">
        <v>62.54</v>
      </c>
      <c r="H129" s="37">
        <v>126</v>
      </c>
      <c r="I129" s="49" t="s">
        <v>112</v>
      </c>
      <c r="J129" s="37"/>
      <c r="K129" s="37"/>
    </row>
    <row r="130" ht="48" customHeight="1" spans="1:11">
      <c r="A130" s="37">
        <v>127</v>
      </c>
      <c r="B130" s="54">
        <v>22028056</v>
      </c>
      <c r="C130" s="54" t="s">
        <v>328</v>
      </c>
      <c r="D130" s="37" t="s">
        <v>329</v>
      </c>
      <c r="E130" s="39">
        <v>0</v>
      </c>
      <c r="F130" s="37">
        <v>62.23</v>
      </c>
      <c r="G130" s="37">
        <v>62.23</v>
      </c>
      <c r="H130" s="37">
        <v>127</v>
      </c>
      <c r="I130" s="76" t="s">
        <v>112</v>
      </c>
      <c r="J130" s="37"/>
      <c r="K130" s="37"/>
    </row>
    <row r="131" ht="48" customHeight="1" spans="1:11">
      <c r="A131" s="37">
        <v>128</v>
      </c>
      <c r="B131" s="54">
        <v>22028113</v>
      </c>
      <c r="C131" s="54" t="s">
        <v>330</v>
      </c>
      <c r="D131" s="37" t="s">
        <v>331</v>
      </c>
      <c r="E131" s="39">
        <v>0</v>
      </c>
      <c r="F131" s="37">
        <v>61.24</v>
      </c>
      <c r="G131" s="37">
        <v>61.24</v>
      </c>
      <c r="H131" s="37">
        <v>128</v>
      </c>
      <c r="I131" s="76" t="s">
        <v>112</v>
      </c>
      <c r="J131" s="37"/>
      <c r="K131" s="37"/>
    </row>
    <row r="132" ht="48" customHeight="1" spans="1:11">
      <c r="A132" s="37">
        <v>129</v>
      </c>
      <c r="B132" s="54">
        <v>22028018</v>
      </c>
      <c r="C132" s="54" t="s">
        <v>332</v>
      </c>
      <c r="D132" s="37" t="s">
        <v>333</v>
      </c>
      <c r="E132" s="37">
        <v>0</v>
      </c>
      <c r="F132" s="37">
        <v>61.09</v>
      </c>
      <c r="G132" s="37">
        <v>61.09</v>
      </c>
      <c r="H132" s="37">
        <v>129</v>
      </c>
      <c r="I132" s="76" t="s">
        <v>112</v>
      </c>
      <c r="J132" s="37"/>
      <c r="K132" s="37"/>
    </row>
    <row r="133" ht="48" customHeight="1" spans="1:11">
      <c r="A133" s="37">
        <v>130</v>
      </c>
      <c r="B133" s="54">
        <v>22028072</v>
      </c>
      <c r="C133" s="54" t="s">
        <v>334</v>
      </c>
      <c r="D133" s="37" t="s">
        <v>335</v>
      </c>
      <c r="E133" s="39">
        <v>0</v>
      </c>
      <c r="F133" s="37">
        <v>60.67</v>
      </c>
      <c r="G133" s="37">
        <v>60.67</v>
      </c>
      <c r="H133" s="37">
        <v>130</v>
      </c>
      <c r="I133" s="76" t="s">
        <v>112</v>
      </c>
      <c r="J133" s="37"/>
      <c r="K133" s="37"/>
    </row>
    <row r="134" ht="48" customHeight="1" spans="1:11">
      <c r="A134" s="37">
        <v>131</v>
      </c>
      <c r="B134" s="54">
        <v>22028032</v>
      </c>
      <c r="C134" s="54" t="s">
        <v>336</v>
      </c>
      <c r="D134" s="37" t="s">
        <v>337</v>
      </c>
      <c r="E134" s="39">
        <v>0</v>
      </c>
      <c r="F134" s="37">
        <v>60.65</v>
      </c>
      <c r="G134" s="37">
        <v>60.65</v>
      </c>
      <c r="H134" s="37">
        <v>131</v>
      </c>
      <c r="I134" s="76" t="s">
        <v>112</v>
      </c>
      <c r="J134" s="37"/>
      <c r="K134" s="37"/>
    </row>
    <row r="135" ht="48" customHeight="1" spans="1:11">
      <c r="A135" s="37">
        <v>132</v>
      </c>
      <c r="B135" s="37">
        <v>22028039</v>
      </c>
      <c r="C135" s="40" t="s">
        <v>338</v>
      </c>
      <c r="D135" s="37" t="s">
        <v>339</v>
      </c>
      <c r="E135" s="37">
        <v>0</v>
      </c>
      <c r="F135" s="37">
        <v>60.23</v>
      </c>
      <c r="G135" s="37">
        <v>60.23</v>
      </c>
      <c r="H135" s="37">
        <v>132</v>
      </c>
      <c r="I135" s="89" t="s">
        <v>112</v>
      </c>
      <c r="J135" s="37"/>
      <c r="K135" s="37"/>
    </row>
    <row r="136" ht="48" customHeight="1" spans="1:11">
      <c r="A136" s="37">
        <v>133</v>
      </c>
      <c r="B136" s="37">
        <v>22028043</v>
      </c>
      <c r="C136" s="40" t="s">
        <v>340</v>
      </c>
      <c r="D136" s="37" t="s">
        <v>341</v>
      </c>
      <c r="E136" s="37">
        <v>0</v>
      </c>
      <c r="F136" s="37">
        <v>60.07</v>
      </c>
      <c r="G136" s="37">
        <v>60.07</v>
      </c>
      <c r="H136" s="37">
        <v>133</v>
      </c>
      <c r="I136" s="89" t="s">
        <v>112</v>
      </c>
      <c r="J136" s="37"/>
      <c r="K136" s="37"/>
    </row>
    <row r="137" ht="48" customHeight="1" spans="1:11">
      <c r="A137" s="37">
        <v>134</v>
      </c>
      <c r="B137" s="37">
        <v>22028122</v>
      </c>
      <c r="C137" s="37" t="s">
        <v>342</v>
      </c>
      <c r="D137" s="37" t="s">
        <v>343</v>
      </c>
      <c r="E137" s="37">
        <v>0</v>
      </c>
      <c r="F137" s="37">
        <v>59.87</v>
      </c>
      <c r="G137" s="37">
        <v>59.87</v>
      </c>
      <c r="H137" s="37">
        <v>134</v>
      </c>
      <c r="I137" s="49" t="s">
        <v>112</v>
      </c>
      <c r="J137" s="37"/>
      <c r="K137" s="37"/>
    </row>
    <row r="138" ht="48" customHeight="1" spans="1:11">
      <c r="A138" s="37">
        <v>135</v>
      </c>
      <c r="B138" s="37">
        <v>22028123</v>
      </c>
      <c r="C138" s="37" t="s">
        <v>344</v>
      </c>
      <c r="D138" s="37" t="s">
        <v>345</v>
      </c>
      <c r="E138" s="37">
        <v>0</v>
      </c>
      <c r="F138" s="37">
        <v>58.64</v>
      </c>
      <c r="G138" s="37">
        <v>58.64</v>
      </c>
      <c r="H138" s="37">
        <v>135</v>
      </c>
      <c r="I138" s="49" t="s">
        <v>112</v>
      </c>
      <c r="J138" s="37"/>
      <c r="K138" s="37"/>
    </row>
    <row r="139" ht="48" customHeight="1" spans="1:11">
      <c r="A139" s="37">
        <v>136</v>
      </c>
      <c r="B139" s="54">
        <v>22028033</v>
      </c>
      <c r="C139" s="54" t="s">
        <v>346</v>
      </c>
      <c r="D139" s="37" t="s">
        <v>347</v>
      </c>
      <c r="E139" s="39">
        <v>0</v>
      </c>
      <c r="F139" s="37">
        <v>51.89</v>
      </c>
      <c r="G139" s="37">
        <v>51.89</v>
      </c>
      <c r="H139" s="37">
        <v>136</v>
      </c>
      <c r="I139" s="76" t="s">
        <v>112</v>
      </c>
      <c r="J139" s="37"/>
      <c r="K139" s="37"/>
    </row>
    <row r="141" s="16" customFormat="1" ht="42.85" customHeight="1" spans="2:14">
      <c r="B141" s="30"/>
      <c r="C141" s="30"/>
      <c r="D141" s="30"/>
      <c r="E141" s="31" t="s">
        <v>348</v>
      </c>
      <c r="F141" s="16"/>
      <c r="G141" s="16"/>
      <c r="H141" s="31" t="s">
        <v>349</v>
      </c>
      <c r="I141" s="91"/>
      <c r="J141" s="32"/>
      <c r="K141" s="16"/>
      <c r="L141" s="92"/>
      <c r="M141" s="16"/>
      <c r="N141" s="32"/>
    </row>
  </sheetData>
  <sheetProtection formatCells="0" formatColumns="0" formatRows="0" insertRows="0" insertColumns="0" insertHyperlinks="0" deleteColumns="0" deleteRows="0" sort="0" autoFilter="0" pivotTables="0"/>
  <autoFilter xmlns:etc="http://www.wps.cn/officeDocument/2017/etCustomData" ref="A1:K139" etc:filterBottomFollowUsedRange="0">
    <extLst/>
  </autoFilter>
  <mergeCells count="4">
    <mergeCell ref="A1:K1"/>
    <mergeCell ref="A2:D2"/>
    <mergeCell ref="E2:K2"/>
    <mergeCell ref="K4:K139"/>
  </mergeCells>
  <pageMargins left="0.751388888888889" right="0.751388888888889" top="0.275" bottom="0.236111111111111" header="0.5" footer="0.5"/>
  <pageSetup paperSize="9" scale="54"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42"/>
  <sheetViews>
    <sheetView zoomScale="70" zoomScaleNormal="70" workbookViewId="0">
      <selection activeCell="I142" sqref="I142"/>
    </sheetView>
  </sheetViews>
  <sheetFormatPr defaultColWidth="8" defaultRowHeight="13.5"/>
  <cols>
    <col min="1" max="1" width="9" style="16" customWidth="1"/>
    <col min="2" max="2" width="11.5555555555556" style="16" customWidth="1"/>
    <col min="3" max="3" width="11" style="16" customWidth="1"/>
    <col min="4" max="4" width="13.8074074074074" style="16" customWidth="1"/>
    <col min="5" max="5" width="15.2296296296296" style="16" customWidth="1"/>
    <col min="6" max="6" width="10.4444444444444" style="16" customWidth="1"/>
    <col min="7" max="7" width="9.88888888888889" style="16" customWidth="1"/>
    <col min="8" max="8" width="16.2222222222222" style="16" customWidth="1"/>
    <col min="9" max="9" width="15.5555555555556" style="16" customWidth="1"/>
    <col min="10" max="10" width="54.762962962963" style="34" customWidth="1"/>
    <col min="11" max="11" width="13.8888888888889" style="16" customWidth="1"/>
    <col min="12" max="12" width="19.5555555555556" style="16" customWidth="1"/>
    <col min="13" max="16384" width="8" style="16"/>
  </cols>
  <sheetData>
    <row r="1" s="30" customFormat="1" ht="27" spans="1:12">
      <c r="A1" s="68" t="s">
        <v>350</v>
      </c>
      <c r="B1" s="69"/>
      <c r="C1" s="69"/>
      <c r="D1" s="69"/>
      <c r="E1" s="69"/>
      <c r="F1" s="69"/>
      <c r="G1" s="69"/>
      <c r="H1" s="69"/>
      <c r="I1" s="69"/>
      <c r="J1" s="74"/>
      <c r="K1" s="69"/>
      <c r="L1" s="75"/>
    </row>
    <row r="2" s="66" customFormat="1" ht="20.25" spans="1:12">
      <c r="A2" s="37" t="s">
        <v>1</v>
      </c>
      <c r="B2" s="37"/>
      <c r="C2" s="37"/>
      <c r="D2" s="37"/>
      <c r="E2" s="37"/>
      <c r="F2" s="37"/>
      <c r="G2" s="37"/>
      <c r="H2" s="37"/>
      <c r="I2" s="37"/>
      <c r="J2" s="49"/>
      <c r="K2" s="37"/>
      <c r="L2" s="37"/>
    </row>
    <row r="3" s="67" customFormat="1" ht="67.5" spans="1:12">
      <c r="A3" s="27" t="s">
        <v>2</v>
      </c>
      <c r="B3" s="27" t="s">
        <v>3</v>
      </c>
      <c r="C3" s="27" t="s">
        <v>4</v>
      </c>
      <c r="D3" s="27" t="s">
        <v>351</v>
      </c>
      <c r="E3" s="27" t="s">
        <v>352</v>
      </c>
      <c r="F3" s="27" t="s">
        <v>353</v>
      </c>
      <c r="G3" s="27" t="s">
        <v>7</v>
      </c>
      <c r="H3" s="70" t="s">
        <v>354</v>
      </c>
      <c r="I3" s="27" t="s">
        <v>355</v>
      </c>
      <c r="J3" s="20" t="s">
        <v>10</v>
      </c>
      <c r="K3" s="20" t="s">
        <v>11</v>
      </c>
      <c r="L3" s="20" t="s">
        <v>356</v>
      </c>
    </row>
    <row r="4" ht="344.25" spans="1:12">
      <c r="A4" s="37">
        <v>1</v>
      </c>
      <c r="B4" s="37">
        <v>22028092</v>
      </c>
      <c r="C4" s="37" t="s">
        <v>13</v>
      </c>
      <c r="D4" s="37">
        <v>60</v>
      </c>
      <c r="E4" s="37">
        <v>40</v>
      </c>
      <c r="F4" s="37">
        <v>0</v>
      </c>
      <c r="G4" s="37">
        <f t="shared" ref="G4:G67" si="0">D4+E4-F4</f>
        <v>100</v>
      </c>
      <c r="H4" s="37">
        <f t="shared" ref="H4:H67" si="1">G4</f>
        <v>100</v>
      </c>
      <c r="I4" s="37">
        <v>1</v>
      </c>
      <c r="J4" s="76" t="s">
        <v>357</v>
      </c>
      <c r="K4" s="37"/>
      <c r="L4" s="77"/>
    </row>
    <row r="5" ht="364.5" spans="1:12">
      <c r="A5" s="37">
        <v>2</v>
      </c>
      <c r="B5" s="37">
        <v>22028093</v>
      </c>
      <c r="C5" s="37" t="s">
        <v>28</v>
      </c>
      <c r="D5" s="37">
        <v>60</v>
      </c>
      <c r="E5" s="37">
        <v>40</v>
      </c>
      <c r="F5" s="37">
        <v>0</v>
      </c>
      <c r="G5" s="37">
        <f t="shared" si="0"/>
        <v>100</v>
      </c>
      <c r="H5" s="37">
        <f t="shared" si="1"/>
        <v>100</v>
      </c>
      <c r="I5" s="37">
        <v>1</v>
      </c>
      <c r="J5" s="76" t="s">
        <v>358</v>
      </c>
      <c r="K5" s="37"/>
      <c r="L5" s="78"/>
    </row>
    <row r="6" ht="324" spans="1:12">
      <c r="A6" s="37">
        <v>3</v>
      </c>
      <c r="B6" s="37">
        <v>22028108</v>
      </c>
      <c r="C6" s="37" t="s">
        <v>25</v>
      </c>
      <c r="D6" s="37">
        <v>60</v>
      </c>
      <c r="E6" s="37">
        <v>40</v>
      </c>
      <c r="F6" s="37">
        <v>0</v>
      </c>
      <c r="G6" s="37">
        <f t="shared" si="0"/>
        <v>100</v>
      </c>
      <c r="H6" s="37">
        <f t="shared" si="1"/>
        <v>100</v>
      </c>
      <c r="I6" s="37">
        <v>1</v>
      </c>
      <c r="J6" s="76" t="s">
        <v>359</v>
      </c>
      <c r="K6" s="37"/>
      <c r="L6" s="78"/>
    </row>
    <row r="7" ht="162" spans="1:12">
      <c r="A7" s="37">
        <v>4</v>
      </c>
      <c r="B7" s="37">
        <v>22028098</v>
      </c>
      <c r="C7" s="71" t="s">
        <v>93</v>
      </c>
      <c r="D7" s="37">
        <v>60</v>
      </c>
      <c r="E7" s="37">
        <v>38</v>
      </c>
      <c r="F7" s="37">
        <v>0</v>
      </c>
      <c r="G7" s="37">
        <f t="shared" si="0"/>
        <v>98</v>
      </c>
      <c r="H7" s="37">
        <f t="shared" si="1"/>
        <v>98</v>
      </c>
      <c r="I7" s="37">
        <v>4</v>
      </c>
      <c r="J7" s="49" t="s">
        <v>360</v>
      </c>
      <c r="K7" s="37"/>
      <c r="L7" s="78"/>
    </row>
    <row r="8" ht="324" spans="1:12">
      <c r="A8" s="37">
        <v>5</v>
      </c>
      <c r="B8" s="37">
        <v>22028045</v>
      </c>
      <c r="C8" s="37" t="s">
        <v>34</v>
      </c>
      <c r="D8" s="37">
        <v>60</v>
      </c>
      <c r="E8" s="37">
        <v>34</v>
      </c>
      <c r="F8" s="37">
        <v>0</v>
      </c>
      <c r="G8" s="37">
        <f t="shared" si="0"/>
        <v>94</v>
      </c>
      <c r="H8" s="37">
        <f t="shared" si="1"/>
        <v>94</v>
      </c>
      <c r="I8" s="37">
        <v>5</v>
      </c>
      <c r="J8" s="49" t="s">
        <v>361</v>
      </c>
      <c r="K8" s="37"/>
      <c r="L8" s="78"/>
    </row>
    <row r="9" ht="283.5" spans="1:12">
      <c r="A9" s="37">
        <v>6</v>
      </c>
      <c r="B9" s="37">
        <v>22028052</v>
      </c>
      <c r="C9" s="37" t="s">
        <v>37</v>
      </c>
      <c r="D9" s="37">
        <v>60</v>
      </c>
      <c r="E9" s="37">
        <v>34</v>
      </c>
      <c r="F9" s="37">
        <v>0</v>
      </c>
      <c r="G9" s="37">
        <f t="shared" si="0"/>
        <v>94</v>
      </c>
      <c r="H9" s="37">
        <f t="shared" si="1"/>
        <v>94</v>
      </c>
      <c r="I9" s="37">
        <v>5</v>
      </c>
      <c r="J9" s="49" t="s">
        <v>362</v>
      </c>
      <c r="K9" s="37"/>
      <c r="L9" s="78"/>
    </row>
    <row r="10" ht="202.5" spans="1:12">
      <c r="A10" s="37">
        <v>7</v>
      </c>
      <c r="B10" s="38">
        <v>22028096</v>
      </c>
      <c r="C10" s="39" t="s">
        <v>70</v>
      </c>
      <c r="D10" s="39">
        <v>60</v>
      </c>
      <c r="E10" s="39">
        <v>32</v>
      </c>
      <c r="F10" s="39">
        <v>0</v>
      </c>
      <c r="G10" s="37">
        <f t="shared" si="0"/>
        <v>92</v>
      </c>
      <c r="H10" s="37">
        <f t="shared" si="1"/>
        <v>92</v>
      </c>
      <c r="I10" s="37">
        <v>7</v>
      </c>
      <c r="J10" s="76" t="s">
        <v>363</v>
      </c>
      <c r="K10" s="37"/>
      <c r="L10" s="78"/>
    </row>
    <row r="11" ht="121.5" spans="1:12">
      <c r="A11" s="37">
        <v>8</v>
      </c>
      <c r="B11" s="37">
        <v>22028099</v>
      </c>
      <c r="C11" s="37" t="s">
        <v>79</v>
      </c>
      <c r="D11" s="37">
        <v>60</v>
      </c>
      <c r="E11" s="37">
        <v>28</v>
      </c>
      <c r="F11" s="37">
        <v>0</v>
      </c>
      <c r="G11" s="37">
        <f t="shared" si="0"/>
        <v>88</v>
      </c>
      <c r="H11" s="37">
        <f t="shared" si="1"/>
        <v>88</v>
      </c>
      <c r="I11" s="37">
        <v>8</v>
      </c>
      <c r="J11" s="49" t="s">
        <v>364</v>
      </c>
      <c r="K11" s="37"/>
      <c r="L11" s="78"/>
    </row>
    <row r="12" ht="222.75" spans="1:12">
      <c r="A12" s="37">
        <v>9</v>
      </c>
      <c r="B12" s="37">
        <v>22028002</v>
      </c>
      <c r="C12" s="71" t="s">
        <v>49</v>
      </c>
      <c r="D12" s="37">
        <v>60</v>
      </c>
      <c r="E12" s="37">
        <v>26.5</v>
      </c>
      <c r="F12" s="37">
        <v>0</v>
      </c>
      <c r="G12" s="37">
        <f t="shared" si="0"/>
        <v>86.5</v>
      </c>
      <c r="H12" s="37">
        <f t="shared" si="1"/>
        <v>86.5</v>
      </c>
      <c r="I12" s="37">
        <v>9</v>
      </c>
      <c r="J12" s="49" t="s">
        <v>365</v>
      </c>
      <c r="K12" s="37"/>
      <c r="L12" s="78"/>
    </row>
    <row r="13" ht="162" spans="1:12">
      <c r="A13" s="37">
        <v>10</v>
      </c>
      <c r="B13" s="38">
        <v>22028024</v>
      </c>
      <c r="C13" s="39" t="s">
        <v>215</v>
      </c>
      <c r="D13" s="39">
        <v>60</v>
      </c>
      <c r="E13" s="39">
        <v>21.5</v>
      </c>
      <c r="F13" s="39">
        <v>0</v>
      </c>
      <c r="G13" s="37">
        <f t="shared" si="0"/>
        <v>81.5</v>
      </c>
      <c r="H13" s="37">
        <f t="shared" si="1"/>
        <v>81.5</v>
      </c>
      <c r="I13" s="37">
        <v>10</v>
      </c>
      <c r="J13" s="76" t="s">
        <v>366</v>
      </c>
      <c r="K13" s="37"/>
      <c r="L13" s="78"/>
    </row>
    <row r="14" ht="182.25" spans="1:12">
      <c r="A14" s="37">
        <v>11</v>
      </c>
      <c r="B14" s="37">
        <v>22028037</v>
      </c>
      <c r="C14" s="37" t="s">
        <v>40</v>
      </c>
      <c r="D14" s="37">
        <v>60</v>
      </c>
      <c r="E14" s="37">
        <v>19</v>
      </c>
      <c r="F14" s="37">
        <v>0</v>
      </c>
      <c r="G14" s="37">
        <f t="shared" si="0"/>
        <v>79</v>
      </c>
      <c r="H14" s="37">
        <f t="shared" si="1"/>
        <v>79</v>
      </c>
      <c r="I14" s="37">
        <v>11</v>
      </c>
      <c r="J14" s="49" t="s">
        <v>367</v>
      </c>
      <c r="K14" s="37"/>
      <c r="L14" s="78"/>
    </row>
    <row r="15" ht="60.75" spans="1:12">
      <c r="A15" s="37">
        <v>12</v>
      </c>
      <c r="B15" s="37">
        <v>22028047</v>
      </c>
      <c r="C15" s="71" t="s">
        <v>82</v>
      </c>
      <c r="D15" s="37">
        <v>60</v>
      </c>
      <c r="E15" s="37">
        <v>18</v>
      </c>
      <c r="F15" s="37">
        <v>0</v>
      </c>
      <c r="G15" s="37">
        <f t="shared" si="0"/>
        <v>78</v>
      </c>
      <c r="H15" s="37">
        <f t="shared" si="1"/>
        <v>78</v>
      </c>
      <c r="I15" s="37">
        <v>12</v>
      </c>
      <c r="J15" s="49" t="s">
        <v>368</v>
      </c>
      <c r="K15" s="37"/>
      <c r="L15" s="78"/>
    </row>
    <row r="16" ht="162" spans="1:12">
      <c r="A16" s="37">
        <v>13</v>
      </c>
      <c r="B16" s="38">
        <v>22012020</v>
      </c>
      <c r="C16" s="39" t="s">
        <v>46</v>
      </c>
      <c r="D16" s="39">
        <v>60</v>
      </c>
      <c r="E16" s="39">
        <v>17.5</v>
      </c>
      <c r="F16" s="39">
        <v>0</v>
      </c>
      <c r="G16" s="37">
        <f t="shared" si="0"/>
        <v>77.5</v>
      </c>
      <c r="H16" s="37">
        <f t="shared" si="1"/>
        <v>77.5</v>
      </c>
      <c r="I16" s="37">
        <v>13</v>
      </c>
      <c r="J16" s="76" t="s">
        <v>369</v>
      </c>
      <c r="K16" s="37"/>
      <c r="L16" s="78"/>
    </row>
    <row r="17" ht="182.25" spans="1:12">
      <c r="A17" s="37">
        <v>14</v>
      </c>
      <c r="B17" s="37">
        <v>22028053</v>
      </c>
      <c r="C17" s="37" t="s">
        <v>61</v>
      </c>
      <c r="D17" s="37">
        <v>60</v>
      </c>
      <c r="E17" s="37">
        <v>16.5</v>
      </c>
      <c r="F17" s="37">
        <v>0</v>
      </c>
      <c r="G17" s="37">
        <f t="shared" si="0"/>
        <v>76.5</v>
      </c>
      <c r="H17" s="37">
        <f t="shared" si="1"/>
        <v>76.5</v>
      </c>
      <c r="I17" s="37">
        <v>14</v>
      </c>
      <c r="J17" s="49" t="s">
        <v>370</v>
      </c>
      <c r="K17" s="37"/>
      <c r="L17" s="78"/>
    </row>
    <row r="18" ht="202.5" spans="1:12">
      <c r="A18" s="37">
        <v>15</v>
      </c>
      <c r="B18" s="37">
        <v>22028101</v>
      </c>
      <c r="C18" s="37" t="s">
        <v>67</v>
      </c>
      <c r="D18" s="37">
        <v>60</v>
      </c>
      <c r="E18" s="37">
        <v>15.5</v>
      </c>
      <c r="F18" s="37">
        <v>0</v>
      </c>
      <c r="G18" s="37">
        <f t="shared" si="0"/>
        <v>75.5</v>
      </c>
      <c r="H18" s="37">
        <f t="shared" si="1"/>
        <v>75.5</v>
      </c>
      <c r="I18" s="37">
        <v>15</v>
      </c>
      <c r="J18" s="76" t="s">
        <v>371</v>
      </c>
      <c r="K18" s="37"/>
      <c r="L18" s="78"/>
    </row>
    <row r="19" ht="182.25" spans="1:12">
      <c r="A19" s="37">
        <v>16</v>
      </c>
      <c r="B19" s="37">
        <v>22028020</v>
      </c>
      <c r="C19" s="37" t="s">
        <v>22</v>
      </c>
      <c r="D19" s="37">
        <v>60</v>
      </c>
      <c r="E19" s="37">
        <v>14</v>
      </c>
      <c r="F19" s="37">
        <v>0</v>
      </c>
      <c r="G19" s="37">
        <f t="shared" si="0"/>
        <v>74</v>
      </c>
      <c r="H19" s="37">
        <f t="shared" si="1"/>
        <v>74</v>
      </c>
      <c r="I19" s="37">
        <v>16</v>
      </c>
      <c r="J19" s="49" t="s">
        <v>372</v>
      </c>
      <c r="K19" s="37"/>
      <c r="L19" s="78"/>
    </row>
    <row r="20" ht="141.75" spans="1:12">
      <c r="A20" s="37">
        <v>17</v>
      </c>
      <c r="B20" s="37">
        <v>22028044</v>
      </c>
      <c r="C20" s="37" t="s">
        <v>96</v>
      </c>
      <c r="D20" s="37">
        <v>60</v>
      </c>
      <c r="E20" s="37">
        <v>14</v>
      </c>
      <c r="F20" s="37">
        <v>0</v>
      </c>
      <c r="G20" s="37">
        <f t="shared" si="0"/>
        <v>74</v>
      </c>
      <c r="H20" s="37">
        <f t="shared" si="1"/>
        <v>74</v>
      </c>
      <c r="I20" s="37">
        <v>16</v>
      </c>
      <c r="J20" s="49" t="s">
        <v>373</v>
      </c>
      <c r="K20" s="37"/>
      <c r="L20" s="78"/>
    </row>
    <row r="21" ht="409.5" spans="1:12">
      <c r="A21" s="37">
        <v>18</v>
      </c>
      <c r="B21" s="38">
        <v>22028080</v>
      </c>
      <c r="C21" s="39" t="s">
        <v>167</v>
      </c>
      <c r="D21" s="39">
        <v>60</v>
      </c>
      <c r="E21" s="39">
        <v>14</v>
      </c>
      <c r="F21" s="39">
        <v>0</v>
      </c>
      <c r="G21" s="37">
        <f t="shared" si="0"/>
        <v>74</v>
      </c>
      <c r="H21" s="37">
        <f t="shared" si="1"/>
        <v>74</v>
      </c>
      <c r="I21" s="37">
        <v>16</v>
      </c>
      <c r="J21" s="76" t="s">
        <v>374</v>
      </c>
      <c r="K21" s="37"/>
      <c r="L21" s="78"/>
    </row>
    <row r="22" ht="344.25" spans="1:12">
      <c r="A22" s="37">
        <v>19</v>
      </c>
      <c r="B22" s="38">
        <v>22028009</v>
      </c>
      <c r="C22" s="38" t="s">
        <v>120</v>
      </c>
      <c r="D22" s="37">
        <v>60</v>
      </c>
      <c r="E22" s="37">
        <v>13</v>
      </c>
      <c r="F22" s="37">
        <v>0</v>
      </c>
      <c r="G22" s="37">
        <f t="shared" si="0"/>
        <v>73</v>
      </c>
      <c r="H22" s="37">
        <f t="shared" si="1"/>
        <v>73</v>
      </c>
      <c r="I22" s="37">
        <v>19</v>
      </c>
      <c r="J22" s="49" t="s">
        <v>375</v>
      </c>
      <c r="K22" s="37"/>
      <c r="L22" s="78"/>
    </row>
    <row r="23" ht="121.5" spans="1:12">
      <c r="A23" s="37">
        <v>20</v>
      </c>
      <c r="B23" s="37">
        <v>22028007</v>
      </c>
      <c r="C23" s="71" t="s">
        <v>19</v>
      </c>
      <c r="D23" s="37">
        <v>60</v>
      </c>
      <c r="E23" s="37">
        <v>13</v>
      </c>
      <c r="F23" s="37">
        <v>0</v>
      </c>
      <c r="G23" s="37">
        <f t="shared" si="0"/>
        <v>73</v>
      </c>
      <c r="H23" s="37">
        <f t="shared" si="1"/>
        <v>73</v>
      </c>
      <c r="I23" s="37">
        <v>19</v>
      </c>
      <c r="J23" s="49" t="s">
        <v>376</v>
      </c>
      <c r="K23" s="37"/>
      <c r="L23" s="78"/>
    </row>
    <row r="24" ht="141.75" spans="1:12">
      <c r="A24" s="37">
        <v>21</v>
      </c>
      <c r="B24" s="37">
        <v>22028029</v>
      </c>
      <c r="C24" s="37" t="s">
        <v>274</v>
      </c>
      <c r="D24" s="37">
        <v>60</v>
      </c>
      <c r="E24" s="37">
        <v>12</v>
      </c>
      <c r="F24" s="37">
        <v>0</v>
      </c>
      <c r="G24" s="37">
        <f t="shared" si="0"/>
        <v>72</v>
      </c>
      <c r="H24" s="37">
        <f t="shared" si="1"/>
        <v>72</v>
      </c>
      <c r="I24" s="37">
        <v>21</v>
      </c>
      <c r="J24" s="49" t="s">
        <v>377</v>
      </c>
      <c r="K24" s="37"/>
      <c r="L24" s="78"/>
    </row>
    <row r="25" ht="162" spans="1:12">
      <c r="A25" s="37">
        <v>22</v>
      </c>
      <c r="B25" s="37">
        <v>22028084</v>
      </c>
      <c r="C25" s="37" t="s">
        <v>58</v>
      </c>
      <c r="D25" s="37">
        <v>60</v>
      </c>
      <c r="E25" s="37">
        <v>12</v>
      </c>
      <c r="F25" s="37">
        <v>0</v>
      </c>
      <c r="G25" s="37">
        <f t="shared" si="0"/>
        <v>72</v>
      </c>
      <c r="H25" s="37">
        <f t="shared" si="1"/>
        <v>72</v>
      </c>
      <c r="I25" s="37">
        <v>21</v>
      </c>
      <c r="J25" s="49" t="s">
        <v>378</v>
      </c>
      <c r="K25" s="37"/>
      <c r="L25" s="78"/>
    </row>
    <row r="26" ht="243" spans="1:12">
      <c r="A26" s="37">
        <v>23</v>
      </c>
      <c r="B26" s="38">
        <v>22028121</v>
      </c>
      <c r="C26" s="39" t="s">
        <v>209</v>
      </c>
      <c r="D26" s="39">
        <v>60</v>
      </c>
      <c r="E26" s="39">
        <v>12</v>
      </c>
      <c r="F26" s="39">
        <v>0</v>
      </c>
      <c r="G26" s="37">
        <f t="shared" si="0"/>
        <v>72</v>
      </c>
      <c r="H26" s="37">
        <f t="shared" si="1"/>
        <v>72</v>
      </c>
      <c r="I26" s="37">
        <v>21</v>
      </c>
      <c r="J26" s="76" t="s">
        <v>379</v>
      </c>
      <c r="K26" s="37"/>
      <c r="L26" s="78"/>
    </row>
    <row r="27" ht="121.5" spans="1:12">
      <c r="A27" s="37">
        <v>24</v>
      </c>
      <c r="B27" s="37">
        <v>22012061</v>
      </c>
      <c r="C27" s="37" t="s">
        <v>85</v>
      </c>
      <c r="D27" s="37">
        <v>60</v>
      </c>
      <c r="E27" s="37">
        <v>11.5</v>
      </c>
      <c r="F27" s="37">
        <v>0</v>
      </c>
      <c r="G27" s="37">
        <f t="shared" si="0"/>
        <v>71.5</v>
      </c>
      <c r="H27" s="37">
        <f t="shared" si="1"/>
        <v>71.5</v>
      </c>
      <c r="I27" s="37">
        <v>24</v>
      </c>
      <c r="J27" s="49" t="s">
        <v>380</v>
      </c>
      <c r="K27" s="37"/>
      <c r="L27" s="78"/>
    </row>
    <row r="28" ht="101.25" spans="1:12">
      <c r="A28" s="37">
        <v>25</v>
      </c>
      <c r="B28" s="37">
        <v>22028107</v>
      </c>
      <c r="C28" s="37" t="s">
        <v>16</v>
      </c>
      <c r="D28" s="37">
        <v>60</v>
      </c>
      <c r="E28" s="37">
        <v>11.5</v>
      </c>
      <c r="F28" s="37">
        <v>0</v>
      </c>
      <c r="G28" s="37">
        <f t="shared" si="0"/>
        <v>71.5</v>
      </c>
      <c r="H28" s="37">
        <f t="shared" si="1"/>
        <v>71.5</v>
      </c>
      <c r="I28" s="37">
        <v>24</v>
      </c>
      <c r="J28" s="49" t="s">
        <v>381</v>
      </c>
      <c r="K28" s="37"/>
      <c r="L28" s="78"/>
    </row>
    <row r="29" ht="43" customHeight="1" spans="1:12">
      <c r="A29" s="37">
        <v>26</v>
      </c>
      <c r="B29" s="37">
        <v>22028010</v>
      </c>
      <c r="C29" s="71" t="s">
        <v>64</v>
      </c>
      <c r="D29" s="37">
        <v>60</v>
      </c>
      <c r="E29" s="37">
        <v>11.5</v>
      </c>
      <c r="F29" s="37">
        <v>0</v>
      </c>
      <c r="G29" s="37">
        <f t="shared" si="0"/>
        <v>71.5</v>
      </c>
      <c r="H29" s="37">
        <f t="shared" si="1"/>
        <v>71.5</v>
      </c>
      <c r="I29" s="37">
        <v>24</v>
      </c>
      <c r="J29" s="49" t="s">
        <v>382</v>
      </c>
      <c r="K29" s="37"/>
      <c r="L29" s="78"/>
    </row>
    <row r="30" ht="121.5" spans="1:12">
      <c r="A30" s="37">
        <v>27</v>
      </c>
      <c r="B30" s="37">
        <v>22009010</v>
      </c>
      <c r="C30" s="37" t="s">
        <v>126</v>
      </c>
      <c r="D30" s="37">
        <v>60</v>
      </c>
      <c r="E30" s="37">
        <v>10.5</v>
      </c>
      <c r="F30" s="37">
        <v>0</v>
      </c>
      <c r="G30" s="37">
        <f t="shared" si="0"/>
        <v>70.5</v>
      </c>
      <c r="H30" s="37">
        <f t="shared" si="1"/>
        <v>70.5</v>
      </c>
      <c r="I30" s="37">
        <v>27</v>
      </c>
      <c r="J30" s="49" t="s">
        <v>383</v>
      </c>
      <c r="K30" s="37"/>
      <c r="L30" s="78"/>
    </row>
    <row r="31" ht="81" spans="1:12">
      <c r="A31" s="37">
        <v>28</v>
      </c>
      <c r="B31" s="37">
        <v>22028006</v>
      </c>
      <c r="C31" s="37" t="s">
        <v>99</v>
      </c>
      <c r="D31" s="37">
        <v>60</v>
      </c>
      <c r="E31" s="37">
        <v>10</v>
      </c>
      <c r="F31" s="37">
        <v>0</v>
      </c>
      <c r="G31" s="37">
        <f t="shared" si="0"/>
        <v>70</v>
      </c>
      <c r="H31" s="37">
        <f t="shared" si="1"/>
        <v>70</v>
      </c>
      <c r="I31" s="37">
        <v>28</v>
      </c>
      <c r="J31" s="49" t="s">
        <v>384</v>
      </c>
      <c r="K31" s="37"/>
      <c r="L31" s="78"/>
    </row>
    <row r="32" ht="60.75" spans="1:12">
      <c r="A32" s="37">
        <v>29</v>
      </c>
      <c r="B32" s="37">
        <v>22028090</v>
      </c>
      <c r="C32" s="71" t="s">
        <v>246</v>
      </c>
      <c r="D32" s="37">
        <v>60</v>
      </c>
      <c r="E32" s="37">
        <v>18</v>
      </c>
      <c r="F32" s="37">
        <v>8</v>
      </c>
      <c r="G32" s="37">
        <f t="shared" si="0"/>
        <v>70</v>
      </c>
      <c r="H32" s="37">
        <f t="shared" si="1"/>
        <v>70</v>
      </c>
      <c r="I32" s="37">
        <v>28</v>
      </c>
      <c r="J32" s="49" t="s">
        <v>385</v>
      </c>
      <c r="K32" s="37"/>
      <c r="L32" s="78"/>
    </row>
    <row r="33" ht="40.5" spans="1:12">
      <c r="A33" s="37">
        <v>30</v>
      </c>
      <c r="B33" s="37">
        <v>22028031</v>
      </c>
      <c r="C33" s="71" t="s">
        <v>91</v>
      </c>
      <c r="D33" s="37">
        <v>60</v>
      </c>
      <c r="E33" s="37">
        <v>9.5</v>
      </c>
      <c r="F33" s="37">
        <v>0</v>
      </c>
      <c r="G33" s="37">
        <f t="shared" si="0"/>
        <v>69.5</v>
      </c>
      <c r="H33" s="37">
        <f t="shared" si="1"/>
        <v>69.5</v>
      </c>
      <c r="I33" s="37">
        <v>30</v>
      </c>
      <c r="J33" s="49" t="s">
        <v>386</v>
      </c>
      <c r="K33" s="37"/>
      <c r="L33" s="78"/>
    </row>
    <row r="34" ht="141.75" spans="1:12">
      <c r="A34" s="37">
        <v>31</v>
      </c>
      <c r="B34" s="37">
        <v>22028021</v>
      </c>
      <c r="C34" s="37" t="s">
        <v>252</v>
      </c>
      <c r="D34" s="37">
        <v>60</v>
      </c>
      <c r="E34" s="37">
        <v>9</v>
      </c>
      <c r="F34" s="37">
        <v>0</v>
      </c>
      <c r="G34" s="37">
        <f t="shared" si="0"/>
        <v>69</v>
      </c>
      <c r="H34" s="37">
        <f t="shared" si="1"/>
        <v>69</v>
      </c>
      <c r="I34" s="37">
        <v>31</v>
      </c>
      <c r="J34" s="49" t="s">
        <v>387</v>
      </c>
      <c r="K34" s="37"/>
      <c r="L34" s="78"/>
    </row>
    <row r="35" ht="141.75" spans="1:12">
      <c r="A35" s="37">
        <v>32</v>
      </c>
      <c r="B35" s="37">
        <v>22028005</v>
      </c>
      <c r="C35" s="37" t="s">
        <v>132</v>
      </c>
      <c r="D35" s="37">
        <v>60</v>
      </c>
      <c r="E35" s="37">
        <v>9</v>
      </c>
      <c r="F35" s="37">
        <v>0</v>
      </c>
      <c r="G35" s="37">
        <f t="shared" si="0"/>
        <v>69</v>
      </c>
      <c r="H35" s="37">
        <f t="shared" si="1"/>
        <v>69</v>
      </c>
      <c r="I35" s="37">
        <v>31</v>
      </c>
      <c r="J35" s="49" t="s">
        <v>388</v>
      </c>
      <c r="K35" s="37"/>
      <c r="L35" s="78"/>
    </row>
    <row r="36" ht="121.5" spans="1:12">
      <c r="A36" s="37">
        <v>33</v>
      </c>
      <c r="B36" s="37">
        <v>22028077</v>
      </c>
      <c r="C36" s="37" t="s">
        <v>31</v>
      </c>
      <c r="D36" s="37">
        <v>60</v>
      </c>
      <c r="E36" s="37">
        <v>8.5</v>
      </c>
      <c r="F36" s="37">
        <v>0</v>
      </c>
      <c r="G36" s="37">
        <f t="shared" si="0"/>
        <v>68.5</v>
      </c>
      <c r="H36" s="37">
        <f t="shared" si="1"/>
        <v>68.5</v>
      </c>
      <c r="I36" s="37">
        <v>32</v>
      </c>
      <c r="J36" s="49" t="s">
        <v>389</v>
      </c>
      <c r="K36" s="37"/>
      <c r="L36" s="78"/>
    </row>
    <row r="37" ht="121.5" spans="1:12">
      <c r="A37" s="37">
        <v>34</v>
      </c>
      <c r="B37" s="37">
        <v>22028085</v>
      </c>
      <c r="C37" s="37" t="s">
        <v>152</v>
      </c>
      <c r="D37" s="37">
        <v>60</v>
      </c>
      <c r="E37" s="37">
        <v>8.5</v>
      </c>
      <c r="F37" s="37">
        <v>0</v>
      </c>
      <c r="G37" s="37">
        <f t="shared" si="0"/>
        <v>68.5</v>
      </c>
      <c r="H37" s="37">
        <f t="shared" si="1"/>
        <v>68.5</v>
      </c>
      <c r="I37" s="37">
        <v>32</v>
      </c>
      <c r="J37" s="49" t="s">
        <v>390</v>
      </c>
      <c r="K37" s="37"/>
      <c r="L37" s="78"/>
    </row>
    <row r="38" ht="222.75" spans="1:12">
      <c r="A38" s="37">
        <v>35</v>
      </c>
      <c r="B38" s="38">
        <v>22028089</v>
      </c>
      <c r="C38" s="39" t="s">
        <v>315</v>
      </c>
      <c r="D38" s="39">
        <v>60</v>
      </c>
      <c r="E38" s="39">
        <v>8.5</v>
      </c>
      <c r="F38" s="39">
        <v>0</v>
      </c>
      <c r="G38" s="37">
        <f t="shared" si="0"/>
        <v>68.5</v>
      </c>
      <c r="H38" s="37">
        <f t="shared" si="1"/>
        <v>68.5</v>
      </c>
      <c r="I38" s="37">
        <v>32</v>
      </c>
      <c r="J38" s="76" t="s">
        <v>391</v>
      </c>
      <c r="K38" s="37"/>
      <c r="L38" s="78"/>
    </row>
    <row r="39" ht="121.5" spans="1:12">
      <c r="A39" s="37">
        <v>36</v>
      </c>
      <c r="B39" s="37">
        <v>22028028</v>
      </c>
      <c r="C39" s="37" t="s">
        <v>220</v>
      </c>
      <c r="D39" s="37">
        <v>60</v>
      </c>
      <c r="E39" s="37">
        <v>8</v>
      </c>
      <c r="F39" s="37">
        <v>0</v>
      </c>
      <c r="G39" s="37">
        <f t="shared" si="0"/>
        <v>68</v>
      </c>
      <c r="H39" s="37">
        <f t="shared" si="1"/>
        <v>68</v>
      </c>
      <c r="I39" s="37">
        <v>36</v>
      </c>
      <c r="J39" s="49" t="s">
        <v>392</v>
      </c>
      <c r="K39" s="37"/>
      <c r="L39" s="78"/>
    </row>
    <row r="40" ht="121.5" spans="1:12">
      <c r="A40" s="37">
        <v>37</v>
      </c>
      <c r="B40" s="37">
        <v>22028069</v>
      </c>
      <c r="C40" s="37" t="s">
        <v>202</v>
      </c>
      <c r="D40" s="37">
        <v>60</v>
      </c>
      <c r="E40" s="37">
        <v>8</v>
      </c>
      <c r="F40" s="37">
        <v>0</v>
      </c>
      <c r="G40" s="37">
        <f t="shared" si="0"/>
        <v>68</v>
      </c>
      <c r="H40" s="37">
        <f t="shared" si="1"/>
        <v>68</v>
      </c>
      <c r="I40" s="37">
        <v>36</v>
      </c>
      <c r="J40" s="49" t="s">
        <v>393</v>
      </c>
      <c r="K40" s="37"/>
      <c r="L40" s="78"/>
    </row>
    <row r="41" ht="101.25" spans="1:12">
      <c r="A41" s="37">
        <v>38</v>
      </c>
      <c r="B41" s="37">
        <v>22028124</v>
      </c>
      <c r="C41" s="37" t="s">
        <v>115</v>
      </c>
      <c r="D41" s="37">
        <v>60</v>
      </c>
      <c r="E41" s="37">
        <v>8</v>
      </c>
      <c r="F41" s="37">
        <v>0</v>
      </c>
      <c r="G41" s="37">
        <f t="shared" si="0"/>
        <v>68</v>
      </c>
      <c r="H41" s="37">
        <f t="shared" si="1"/>
        <v>68</v>
      </c>
      <c r="I41" s="37">
        <v>36</v>
      </c>
      <c r="J41" s="76" t="s">
        <v>394</v>
      </c>
      <c r="K41" s="37"/>
      <c r="L41" s="78"/>
    </row>
    <row r="42" ht="60.75" spans="1:12">
      <c r="A42" s="37">
        <v>39</v>
      </c>
      <c r="B42" s="37">
        <v>22028023</v>
      </c>
      <c r="C42" s="71" t="s">
        <v>257</v>
      </c>
      <c r="D42" s="37">
        <v>60</v>
      </c>
      <c r="E42" s="37">
        <v>8</v>
      </c>
      <c r="F42" s="37">
        <v>0</v>
      </c>
      <c r="G42" s="37">
        <f t="shared" si="0"/>
        <v>68</v>
      </c>
      <c r="H42" s="37">
        <f t="shared" si="1"/>
        <v>68</v>
      </c>
      <c r="I42" s="37">
        <v>36</v>
      </c>
      <c r="J42" s="49" t="s">
        <v>395</v>
      </c>
      <c r="K42" s="37"/>
      <c r="L42" s="78"/>
    </row>
    <row r="43" ht="121.5" spans="1:12">
      <c r="A43" s="37">
        <v>40</v>
      </c>
      <c r="B43" s="37">
        <v>22028076</v>
      </c>
      <c r="C43" s="37" t="s">
        <v>293</v>
      </c>
      <c r="D43" s="37">
        <v>60</v>
      </c>
      <c r="E43" s="37">
        <v>7</v>
      </c>
      <c r="F43" s="37">
        <v>0</v>
      </c>
      <c r="G43" s="37">
        <f t="shared" si="0"/>
        <v>67</v>
      </c>
      <c r="H43" s="37">
        <f t="shared" si="1"/>
        <v>67</v>
      </c>
      <c r="I43" s="37">
        <v>40</v>
      </c>
      <c r="J43" s="49" t="s">
        <v>396</v>
      </c>
      <c r="K43" s="37"/>
      <c r="L43" s="78"/>
    </row>
    <row r="44" ht="121.5" spans="1:12">
      <c r="A44" s="37">
        <v>41</v>
      </c>
      <c r="B44" s="37">
        <v>21145026</v>
      </c>
      <c r="C44" s="37" t="s">
        <v>129</v>
      </c>
      <c r="D44" s="37">
        <v>60</v>
      </c>
      <c r="E44" s="37">
        <v>7</v>
      </c>
      <c r="F44" s="37">
        <v>0</v>
      </c>
      <c r="G44" s="37">
        <f t="shared" si="0"/>
        <v>67</v>
      </c>
      <c r="H44" s="37">
        <f t="shared" si="1"/>
        <v>67</v>
      </c>
      <c r="I44" s="37">
        <v>40</v>
      </c>
      <c r="J44" s="76" t="s">
        <v>397</v>
      </c>
      <c r="K44" s="37"/>
      <c r="L44" s="78"/>
    </row>
    <row r="45" ht="81" spans="1:12">
      <c r="A45" s="37">
        <v>42</v>
      </c>
      <c r="B45" s="37">
        <v>22028091</v>
      </c>
      <c r="C45" s="37" t="s">
        <v>76</v>
      </c>
      <c r="D45" s="37">
        <v>60</v>
      </c>
      <c r="E45" s="37">
        <v>7</v>
      </c>
      <c r="F45" s="37">
        <v>0</v>
      </c>
      <c r="G45" s="37">
        <f t="shared" si="0"/>
        <v>67</v>
      </c>
      <c r="H45" s="37">
        <f t="shared" si="1"/>
        <v>67</v>
      </c>
      <c r="I45" s="37">
        <v>40</v>
      </c>
      <c r="J45" s="49" t="s">
        <v>398</v>
      </c>
      <c r="K45" s="37"/>
      <c r="L45" s="78"/>
    </row>
    <row r="46" ht="202.5" spans="1:12">
      <c r="A46" s="37">
        <v>43</v>
      </c>
      <c r="B46" s="38">
        <v>22028113</v>
      </c>
      <c r="C46" s="39" t="s">
        <v>330</v>
      </c>
      <c r="D46" s="39">
        <v>60</v>
      </c>
      <c r="E46" s="39">
        <v>7</v>
      </c>
      <c r="F46" s="39">
        <v>0</v>
      </c>
      <c r="G46" s="37">
        <f t="shared" si="0"/>
        <v>67</v>
      </c>
      <c r="H46" s="37">
        <f t="shared" si="1"/>
        <v>67</v>
      </c>
      <c r="I46" s="37">
        <v>40</v>
      </c>
      <c r="J46" s="76" t="s">
        <v>399</v>
      </c>
      <c r="K46" s="37"/>
      <c r="L46" s="78"/>
    </row>
    <row r="47" ht="101.25" spans="1:12">
      <c r="A47" s="37">
        <v>44</v>
      </c>
      <c r="B47" s="37">
        <v>22028100</v>
      </c>
      <c r="C47" s="37" t="s">
        <v>236</v>
      </c>
      <c r="D47" s="37">
        <v>60</v>
      </c>
      <c r="E47" s="37">
        <v>6.5</v>
      </c>
      <c r="F47" s="37">
        <v>0</v>
      </c>
      <c r="G47" s="37">
        <f t="shared" si="0"/>
        <v>66.5</v>
      </c>
      <c r="H47" s="37">
        <f t="shared" si="1"/>
        <v>66.5</v>
      </c>
      <c r="I47" s="37">
        <v>44</v>
      </c>
      <c r="J47" s="49" t="s">
        <v>400</v>
      </c>
      <c r="K47" s="37"/>
      <c r="L47" s="78"/>
    </row>
    <row r="48" ht="101.25" spans="1:12">
      <c r="A48" s="37">
        <v>45</v>
      </c>
      <c r="B48" s="37">
        <v>22028109</v>
      </c>
      <c r="C48" s="37" t="s">
        <v>159</v>
      </c>
      <c r="D48" s="37">
        <v>60</v>
      </c>
      <c r="E48" s="37">
        <v>6.5</v>
      </c>
      <c r="F48" s="37">
        <v>0</v>
      </c>
      <c r="G48" s="37">
        <f t="shared" si="0"/>
        <v>66.5</v>
      </c>
      <c r="H48" s="37">
        <f t="shared" si="1"/>
        <v>66.5</v>
      </c>
      <c r="I48" s="37">
        <v>44</v>
      </c>
      <c r="J48" s="49" t="s">
        <v>401</v>
      </c>
      <c r="K48" s="37"/>
      <c r="L48" s="78"/>
    </row>
    <row r="49" ht="60.75" spans="1:12">
      <c r="A49" s="37">
        <v>46</v>
      </c>
      <c r="B49" s="37">
        <v>22028003</v>
      </c>
      <c r="C49" s="37" t="s">
        <v>269</v>
      </c>
      <c r="D49" s="37">
        <v>60</v>
      </c>
      <c r="E49" s="37">
        <v>6.5</v>
      </c>
      <c r="F49" s="37">
        <v>0</v>
      </c>
      <c r="G49" s="37">
        <f t="shared" si="0"/>
        <v>66.5</v>
      </c>
      <c r="H49" s="37">
        <f t="shared" si="1"/>
        <v>66.5</v>
      </c>
      <c r="I49" s="37">
        <v>44</v>
      </c>
      <c r="J49" s="76" t="s">
        <v>402</v>
      </c>
      <c r="K49" s="37"/>
      <c r="L49" s="78"/>
    </row>
    <row r="50" ht="40.5" spans="1:12">
      <c r="A50" s="37">
        <v>47</v>
      </c>
      <c r="B50" s="37">
        <v>22028066</v>
      </c>
      <c r="C50" s="71" t="s">
        <v>179</v>
      </c>
      <c r="D50" s="37">
        <v>60</v>
      </c>
      <c r="E50" s="37">
        <v>6.5</v>
      </c>
      <c r="F50" s="37">
        <v>0</v>
      </c>
      <c r="G50" s="37">
        <f t="shared" si="0"/>
        <v>66.5</v>
      </c>
      <c r="H50" s="37">
        <f t="shared" si="1"/>
        <v>66.5</v>
      </c>
      <c r="I50" s="37">
        <v>44</v>
      </c>
      <c r="J50" s="79" t="s">
        <v>403</v>
      </c>
      <c r="K50" s="37"/>
      <c r="L50" s="78"/>
    </row>
    <row r="51" ht="60.75" spans="1:12">
      <c r="A51" s="37">
        <v>48</v>
      </c>
      <c r="B51" s="37">
        <v>22028087</v>
      </c>
      <c r="C51" s="71" t="s">
        <v>189</v>
      </c>
      <c r="D51" s="37">
        <v>60</v>
      </c>
      <c r="E51" s="37">
        <v>6.5</v>
      </c>
      <c r="F51" s="37">
        <v>0</v>
      </c>
      <c r="G51" s="37">
        <f t="shared" si="0"/>
        <v>66.5</v>
      </c>
      <c r="H51" s="37">
        <f t="shared" si="1"/>
        <v>66.5</v>
      </c>
      <c r="I51" s="37">
        <v>44</v>
      </c>
      <c r="J51" s="79" t="s">
        <v>404</v>
      </c>
      <c r="K51" s="37"/>
      <c r="L51" s="78"/>
    </row>
    <row r="52" ht="40.5" spans="1:12">
      <c r="A52" s="37">
        <v>49</v>
      </c>
      <c r="B52" s="37">
        <v>22028071</v>
      </c>
      <c r="C52" s="71" t="s">
        <v>279</v>
      </c>
      <c r="D52" s="37">
        <v>60</v>
      </c>
      <c r="E52" s="37">
        <v>6.5</v>
      </c>
      <c r="F52" s="37">
        <v>0</v>
      </c>
      <c r="G52" s="37">
        <f t="shared" si="0"/>
        <v>66.5</v>
      </c>
      <c r="H52" s="37">
        <f t="shared" si="1"/>
        <v>66.5</v>
      </c>
      <c r="I52" s="37">
        <v>44</v>
      </c>
      <c r="J52" s="49" t="s">
        <v>405</v>
      </c>
      <c r="K52" s="37"/>
      <c r="L52" s="78"/>
    </row>
    <row r="53" ht="101.25" spans="1:12">
      <c r="A53" s="37">
        <v>50</v>
      </c>
      <c r="B53" s="37">
        <v>22028116</v>
      </c>
      <c r="C53" s="37" t="s">
        <v>254</v>
      </c>
      <c r="D53" s="37">
        <v>60</v>
      </c>
      <c r="E53" s="37">
        <v>6</v>
      </c>
      <c r="F53" s="37">
        <v>0</v>
      </c>
      <c r="G53" s="37">
        <f t="shared" si="0"/>
        <v>66</v>
      </c>
      <c r="H53" s="37">
        <f t="shared" si="1"/>
        <v>66</v>
      </c>
      <c r="I53" s="37">
        <v>50</v>
      </c>
      <c r="J53" s="49" t="s">
        <v>406</v>
      </c>
      <c r="K53" s="37"/>
      <c r="L53" s="78"/>
    </row>
    <row r="54" ht="101.25" spans="1:12">
      <c r="A54" s="37">
        <v>51</v>
      </c>
      <c r="B54" s="37">
        <v>22028125</v>
      </c>
      <c r="C54" s="37" t="s">
        <v>283</v>
      </c>
      <c r="D54" s="37">
        <v>60</v>
      </c>
      <c r="E54" s="37">
        <v>6</v>
      </c>
      <c r="F54" s="37">
        <v>0</v>
      </c>
      <c r="G54" s="37">
        <f t="shared" si="0"/>
        <v>66</v>
      </c>
      <c r="H54" s="37">
        <f t="shared" si="1"/>
        <v>66</v>
      </c>
      <c r="I54" s="37">
        <v>50</v>
      </c>
      <c r="J54" s="76" t="s">
        <v>407</v>
      </c>
      <c r="K54" s="37"/>
      <c r="L54" s="78"/>
    </row>
    <row r="55" ht="101.25" spans="1:12">
      <c r="A55" s="37">
        <v>52</v>
      </c>
      <c r="B55" s="37">
        <v>22028094</v>
      </c>
      <c r="C55" s="40" t="s">
        <v>200</v>
      </c>
      <c r="D55" s="37">
        <v>60</v>
      </c>
      <c r="E55" s="37">
        <v>6</v>
      </c>
      <c r="F55" s="37">
        <v>0</v>
      </c>
      <c r="G55" s="37">
        <f t="shared" si="0"/>
        <v>66</v>
      </c>
      <c r="H55" s="37">
        <f t="shared" si="1"/>
        <v>66</v>
      </c>
      <c r="I55" s="37">
        <v>50</v>
      </c>
      <c r="J55" s="49" t="s">
        <v>408</v>
      </c>
      <c r="K55" s="37"/>
      <c r="L55" s="78"/>
    </row>
    <row r="56" ht="141.75" spans="1:12">
      <c r="A56" s="37">
        <v>53</v>
      </c>
      <c r="B56" s="38">
        <v>22028097</v>
      </c>
      <c r="C56" s="39" t="s">
        <v>102</v>
      </c>
      <c r="D56" s="39">
        <v>60</v>
      </c>
      <c r="E56" s="39">
        <v>6</v>
      </c>
      <c r="F56" s="39">
        <v>0</v>
      </c>
      <c r="G56" s="37">
        <f t="shared" si="0"/>
        <v>66</v>
      </c>
      <c r="H56" s="37">
        <f t="shared" si="1"/>
        <v>66</v>
      </c>
      <c r="I56" s="37">
        <v>50</v>
      </c>
      <c r="J56" s="76" t="s">
        <v>409</v>
      </c>
      <c r="K56" s="37"/>
      <c r="L56" s="78"/>
    </row>
    <row r="57" ht="202.5" spans="1:12">
      <c r="A57" s="37">
        <v>54</v>
      </c>
      <c r="B57" s="38">
        <v>22028128</v>
      </c>
      <c r="C57" s="39" t="s">
        <v>305</v>
      </c>
      <c r="D57" s="39">
        <v>60</v>
      </c>
      <c r="E57" s="39">
        <v>6</v>
      </c>
      <c r="F57" s="39">
        <v>0</v>
      </c>
      <c r="G57" s="37">
        <f t="shared" si="0"/>
        <v>66</v>
      </c>
      <c r="H57" s="37">
        <f t="shared" si="1"/>
        <v>66</v>
      </c>
      <c r="I57" s="37">
        <v>50</v>
      </c>
      <c r="J57" s="76" t="s">
        <v>410</v>
      </c>
      <c r="K57" s="37"/>
      <c r="L57" s="78"/>
    </row>
    <row r="58" ht="141.75" spans="1:12">
      <c r="A58" s="37">
        <v>55</v>
      </c>
      <c r="B58" s="38">
        <v>22065057</v>
      </c>
      <c r="C58" s="39" t="s">
        <v>205</v>
      </c>
      <c r="D58" s="39">
        <v>60</v>
      </c>
      <c r="E58" s="39">
        <v>6</v>
      </c>
      <c r="F58" s="39">
        <v>0</v>
      </c>
      <c r="G58" s="37">
        <f t="shared" si="0"/>
        <v>66</v>
      </c>
      <c r="H58" s="37">
        <f t="shared" si="1"/>
        <v>66</v>
      </c>
      <c r="I58" s="37">
        <v>50</v>
      </c>
      <c r="J58" s="76" t="s">
        <v>411</v>
      </c>
      <c r="K58" s="37"/>
      <c r="L58" s="78"/>
    </row>
    <row r="59" ht="40.5" spans="1:12">
      <c r="A59" s="37">
        <v>56</v>
      </c>
      <c r="B59" s="37">
        <v>22028106</v>
      </c>
      <c r="C59" s="71" t="s">
        <v>212</v>
      </c>
      <c r="D59" s="37">
        <v>60</v>
      </c>
      <c r="E59" s="37">
        <v>6</v>
      </c>
      <c r="F59" s="37">
        <v>0</v>
      </c>
      <c r="G59" s="37">
        <f t="shared" si="0"/>
        <v>66</v>
      </c>
      <c r="H59" s="37">
        <f t="shared" si="1"/>
        <v>66</v>
      </c>
      <c r="I59" s="37">
        <v>50</v>
      </c>
      <c r="J59" s="49" t="s">
        <v>412</v>
      </c>
      <c r="K59" s="37"/>
      <c r="L59" s="78"/>
    </row>
    <row r="60" ht="81" spans="1:12">
      <c r="A60" s="37">
        <v>57</v>
      </c>
      <c r="B60" s="37">
        <v>22028115</v>
      </c>
      <c r="C60" s="37" t="s">
        <v>134</v>
      </c>
      <c r="D60" s="37">
        <v>60</v>
      </c>
      <c r="E60" s="37">
        <v>5.5</v>
      </c>
      <c r="F60" s="37">
        <v>0</v>
      </c>
      <c r="G60" s="37">
        <f t="shared" si="0"/>
        <v>65.5</v>
      </c>
      <c r="H60" s="37">
        <f t="shared" si="1"/>
        <v>65.5</v>
      </c>
      <c r="I60" s="37">
        <v>57</v>
      </c>
      <c r="J60" s="49" t="s">
        <v>413</v>
      </c>
      <c r="K60" s="37"/>
      <c r="L60" s="78"/>
    </row>
    <row r="61" ht="60.75" spans="1:12">
      <c r="A61" s="37">
        <v>58</v>
      </c>
      <c r="B61" s="37">
        <v>22028022</v>
      </c>
      <c r="C61" s="37" t="s">
        <v>181</v>
      </c>
      <c r="D61" s="37">
        <v>60</v>
      </c>
      <c r="E61" s="37">
        <v>5.5</v>
      </c>
      <c r="F61" s="37">
        <v>0</v>
      </c>
      <c r="G61" s="37">
        <f t="shared" si="0"/>
        <v>65.5</v>
      </c>
      <c r="H61" s="37">
        <f t="shared" si="1"/>
        <v>65.5</v>
      </c>
      <c r="I61" s="37">
        <v>57</v>
      </c>
      <c r="J61" s="49" t="s">
        <v>414</v>
      </c>
      <c r="K61" s="37"/>
      <c r="L61" s="78"/>
    </row>
    <row r="62" ht="81" spans="1:12">
      <c r="A62" s="37">
        <v>59</v>
      </c>
      <c r="B62" s="37">
        <v>22028062</v>
      </c>
      <c r="C62" s="37" t="s">
        <v>52</v>
      </c>
      <c r="D62" s="37">
        <v>60</v>
      </c>
      <c r="E62" s="37">
        <v>5.5</v>
      </c>
      <c r="F62" s="37">
        <v>0</v>
      </c>
      <c r="G62" s="37">
        <f t="shared" si="0"/>
        <v>65.5</v>
      </c>
      <c r="H62" s="37">
        <f t="shared" si="1"/>
        <v>65.5</v>
      </c>
      <c r="I62" s="37">
        <v>57</v>
      </c>
      <c r="J62" s="49" t="s">
        <v>415</v>
      </c>
      <c r="K62" s="37"/>
      <c r="L62" s="78"/>
    </row>
    <row r="63" ht="202.5" spans="1:12">
      <c r="A63" s="37">
        <v>60</v>
      </c>
      <c r="B63" s="38">
        <v>22028088</v>
      </c>
      <c r="C63" s="39" t="s">
        <v>149</v>
      </c>
      <c r="D63" s="39">
        <v>60</v>
      </c>
      <c r="E63" s="39">
        <v>5.5</v>
      </c>
      <c r="F63" s="39">
        <v>0</v>
      </c>
      <c r="G63" s="37">
        <f t="shared" si="0"/>
        <v>65.5</v>
      </c>
      <c r="H63" s="37">
        <f t="shared" si="1"/>
        <v>65.5</v>
      </c>
      <c r="I63" s="37">
        <v>57</v>
      </c>
      <c r="J63" s="76" t="s">
        <v>416</v>
      </c>
      <c r="K63" s="37"/>
      <c r="L63" s="78"/>
    </row>
    <row r="64" ht="20.25" spans="1:12">
      <c r="A64" s="37">
        <v>61</v>
      </c>
      <c r="B64" s="72">
        <v>22028114</v>
      </c>
      <c r="C64" s="73" t="s">
        <v>229</v>
      </c>
      <c r="D64" s="72">
        <v>60</v>
      </c>
      <c r="E64" s="72">
        <v>5.5</v>
      </c>
      <c r="F64" s="37">
        <v>0</v>
      </c>
      <c r="G64" s="37">
        <f t="shared" si="0"/>
        <v>65.5</v>
      </c>
      <c r="H64" s="37">
        <f t="shared" si="1"/>
        <v>65.5</v>
      </c>
      <c r="I64" s="37">
        <v>57</v>
      </c>
      <c r="J64" s="80" t="s">
        <v>417</v>
      </c>
      <c r="K64" s="37"/>
      <c r="L64" s="78"/>
    </row>
    <row r="65" ht="60.75" spans="1:12">
      <c r="A65" s="37">
        <v>62</v>
      </c>
      <c r="B65" s="37">
        <v>22028082</v>
      </c>
      <c r="C65" s="71" t="s">
        <v>186</v>
      </c>
      <c r="D65" s="37">
        <v>60</v>
      </c>
      <c r="E65" s="37">
        <v>5.5</v>
      </c>
      <c r="F65" s="37">
        <v>0</v>
      </c>
      <c r="G65" s="37">
        <f t="shared" si="0"/>
        <v>65.5</v>
      </c>
      <c r="H65" s="37">
        <f t="shared" si="1"/>
        <v>65.5</v>
      </c>
      <c r="I65" s="37">
        <v>57</v>
      </c>
      <c r="J65" s="49" t="s">
        <v>418</v>
      </c>
      <c r="K65" s="37"/>
      <c r="L65" s="78"/>
    </row>
    <row r="66" ht="40.5" spans="1:12">
      <c r="A66" s="37">
        <v>63</v>
      </c>
      <c r="B66" s="37">
        <v>22028103</v>
      </c>
      <c r="C66" s="71" t="s">
        <v>118</v>
      </c>
      <c r="D66" s="37">
        <v>60</v>
      </c>
      <c r="E66" s="37">
        <v>5.5</v>
      </c>
      <c r="F66" s="37">
        <v>0</v>
      </c>
      <c r="G66" s="37">
        <f t="shared" si="0"/>
        <v>65.5</v>
      </c>
      <c r="H66" s="37">
        <f t="shared" si="1"/>
        <v>65.5</v>
      </c>
      <c r="I66" s="37">
        <v>57</v>
      </c>
      <c r="J66" s="49" t="s">
        <v>419</v>
      </c>
      <c r="K66" s="37"/>
      <c r="L66" s="78"/>
    </row>
    <row r="67" ht="101.25" spans="1:12">
      <c r="A67" s="37">
        <v>64</v>
      </c>
      <c r="B67" s="37">
        <v>22028012</v>
      </c>
      <c r="C67" s="37" t="s">
        <v>273</v>
      </c>
      <c r="D67" s="37">
        <v>60</v>
      </c>
      <c r="E67" s="37">
        <v>5</v>
      </c>
      <c r="F67" s="37">
        <v>0</v>
      </c>
      <c r="G67" s="37">
        <f t="shared" si="0"/>
        <v>65</v>
      </c>
      <c r="H67" s="37">
        <f t="shared" si="1"/>
        <v>65</v>
      </c>
      <c r="I67" s="37">
        <v>64</v>
      </c>
      <c r="J67" s="49" t="s">
        <v>420</v>
      </c>
      <c r="K67" s="37"/>
      <c r="L67" s="78"/>
    </row>
    <row r="68" ht="101.25" spans="1:12">
      <c r="A68" s="37">
        <v>65</v>
      </c>
      <c r="B68" s="37">
        <v>22028013</v>
      </c>
      <c r="C68" s="37" t="s">
        <v>227</v>
      </c>
      <c r="D68" s="37">
        <v>60</v>
      </c>
      <c r="E68" s="37">
        <v>5</v>
      </c>
      <c r="F68" s="37">
        <v>0</v>
      </c>
      <c r="G68" s="37">
        <f t="shared" ref="G68:G131" si="2">D68+E68-F68</f>
        <v>65</v>
      </c>
      <c r="H68" s="37">
        <f t="shared" ref="H68:H131" si="3">G68</f>
        <v>65</v>
      </c>
      <c r="I68" s="37">
        <v>64</v>
      </c>
      <c r="J68" s="49" t="s">
        <v>421</v>
      </c>
      <c r="K68" s="37"/>
      <c r="L68" s="78"/>
    </row>
    <row r="69" ht="101.25" spans="1:12">
      <c r="A69" s="37">
        <v>66</v>
      </c>
      <c r="B69" s="37">
        <v>22028036</v>
      </c>
      <c r="C69" s="37" t="s">
        <v>271</v>
      </c>
      <c r="D69" s="37">
        <v>60</v>
      </c>
      <c r="E69" s="37">
        <v>5</v>
      </c>
      <c r="F69" s="37">
        <v>0</v>
      </c>
      <c r="G69" s="37">
        <f t="shared" si="2"/>
        <v>65</v>
      </c>
      <c r="H69" s="37">
        <f t="shared" si="3"/>
        <v>65</v>
      </c>
      <c r="I69" s="37">
        <v>64</v>
      </c>
      <c r="J69" s="49" t="s">
        <v>422</v>
      </c>
      <c r="K69" s="37"/>
      <c r="L69" s="78"/>
    </row>
    <row r="70" ht="101.25" spans="1:12">
      <c r="A70" s="37">
        <v>67</v>
      </c>
      <c r="B70" s="37">
        <v>21029014</v>
      </c>
      <c r="C70" s="37" t="s">
        <v>222</v>
      </c>
      <c r="D70" s="37">
        <v>60</v>
      </c>
      <c r="E70" s="37">
        <v>5</v>
      </c>
      <c r="F70" s="37">
        <v>0</v>
      </c>
      <c r="G70" s="37">
        <f t="shared" si="2"/>
        <v>65</v>
      </c>
      <c r="H70" s="37">
        <f t="shared" si="3"/>
        <v>65</v>
      </c>
      <c r="I70" s="37">
        <v>64</v>
      </c>
      <c r="J70" s="76" t="s">
        <v>423</v>
      </c>
      <c r="K70" s="37"/>
      <c r="L70" s="78"/>
    </row>
    <row r="71" ht="101.25" spans="1:12">
      <c r="A71" s="37">
        <v>68</v>
      </c>
      <c r="B71" s="37">
        <v>22006003</v>
      </c>
      <c r="C71" s="37" t="s">
        <v>171</v>
      </c>
      <c r="D71" s="37">
        <v>60</v>
      </c>
      <c r="E71" s="37">
        <v>5</v>
      </c>
      <c r="F71" s="37">
        <v>0</v>
      </c>
      <c r="G71" s="37">
        <f t="shared" si="2"/>
        <v>65</v>
      </c>
      <c r="H71" s="37">
        <f t="shared" si="3"/>
        <v>65</v>
      </c>
      <c r="I71" s="37">
        <v>64</v>
      </c>
      <c r="J71" s="76" t="s">
        <v>424</v>
      </c>
      <c r="K71" s="37"/>
      <c r="L71" s="78"/>
    </row>
    <row r="72" ht="40.5" spans="1:12">
      <c r="A72" s="37">
        <v>69</v>
      </c>
      <c r="B72" s="37">
        <v>22028054</v>
      </c>
      <c r="C72" s="37" t="s">
        <v>198</v>
      </c>
      <c r="D72" s="37">
        <v>60</v>
      </c>
      <c r="E72" s="37">
        <v>5</v>
      </c>
      <c r="F72" s="37">
        <v>0</v>
      </c>
      <c r="G72" s="37">
        <f t="shared" si="2"/>
        <v>65</v>
      </c>
      <c r="H72" s="37">
        <f t="shared" si="3"/>
        <v>65</v>
      </c>
      <c r="I72" s="37">
        <v>64</v>
      </c>
      <c r="J72" s="49" t="s">
        <v>425</v>
      </c>
      <c r="K72" s="37"/>
      <c r="L72" s="78"/>
    </row>
    <row r="73" ht="60.75" spans="1:12">
      <c r="A73" s="37">
        <v>70</v>
      </c>
      <c r="B73" s="37">
        <v>22028086</v>
      </c>
      <c r="C73" s="40" t="s">
        <v>241</v>
      </c>
      <c r="D73" s="37">
        <v>60</v>
      </c>
      <c r="E73" s="37">
        <v>5</v>
      </c>
      <c r="F73" s="37">
        <v>0</v>
      </c>
      <c r="G73" s="37">
        <f t="shared" si="2"/>
        <v>65</v>
      </c>
      <c r="H73" s="37">
        <f t="shared" si="3"/>
        <v>65</v>
      </c>
      <c r="I73" s="37">
        <v>64</v>
      </c>
      <c r="J73" s="49" t="s">
        <v>426</v>
      </c>
      <c r="K73" s="37"/>
      <c r="L73" s="78"/>
    </row>
    <row r="74" ht="162" spans="1:12">
      <c r="A74" s="37">
        <v>71</v>
      </c>
      <c r="B74" s="38">
        <v>22028120</v>
      </c>
      <c r="C74" s="39" t="s">
        <v>324</v>
      </c>
      <c r="D74" s="39">
        <v>60</v>
      </c>
      <c r="E74" s="39">
        <v>5</v>
      </c>
      <c r="F74" s="39">
        <v>0</v>
      </c>
      <c r="G74" s="37">
        <f t="shared" si="2"/>
        <v>65</v>
      </c>
      <c r="H74" s="37">
        <f t="shared" si="3"/>
        <v>65</v>
      </c>
      <c r="I74" s="37">
        <v>64</v>
      </c>
      <c r="J74" s="76" t="s">
        <v>427</v>
      </c>
      <c r="K74" s="37"/>
      <c r="L74" s="78"/>
    </row>
    <row r="75" ht="40.5" spans="1:12">
      <c r="A75" s="37">
        <v>72</v>
      </c>
      <c r="B75" s="37">
        <v>22028050</v>
      </c>
      <c r="C75" s="71" t="s">
        <v>146</v>
      </c>
      <c r="D75" s="37">
        <v>60</v>
      </c>
      <c r="E75" s="37">
        <v>5</v>
      </c>
      <c r="F75" s="37">
        <v>0</v>
      </c>
      <c r="G75" s="37">
        <f t="shared" si="2"/>
        <v>65</v>
      </c>
      <c r="H75" s="37">
        <f t="shared" si="3"/>
        <v>65</v>
      </c>
      <c r="I75" s="37">
        <v>64</v>
      </c>
      <c r="J75" s="49" t="s">
        <v>428</v>
      </c>
      <c r="K75" s="37"/>
      <c r="L75" s="78"/>
    </row>
    <row r="76" ht="101.25" spans="1:12">
      <c r="A76" s="37">
        <v>73</v>
      </c>
      <c r="B76" s="37">
        <v>22028060</v>
      </c>
      <c r="C76" s="37" t="s">
        <v>232</v>
      </c>
      <c r="D76" s="37">
        <v>60</v>
      </c>
      <c r="E76" s="37">
        <v>4.5</v>
      </c>
      <c r="F76" s="37">
        <v>0</v>
      </c>
      <c r="G76" s="37">
        <f t="shared" si="2"/>
        <v>64.5</v>
      </c>
      <c r="H76" s="37">
        <f t="shared" si="3"/>
        <v>64.5</v>
      </c>
      <c r="I76" s="37">
        <v>73</v>
      </c>
      <c r="J76" s="49" t="s">
        <v>429</v>
      </c>
      <c r="K76" s="37"/>
      <c r="L76" s="78"/>
    </row>
    <row r="77" ht="121.5" spans="1:12">
      <c r="A77" s="37">
        <v>74</v>
      </c>
      <c r="B77" s="38">
        <v>22028104</v>
      </c>
      <c r="C77" s="39" t="s">
        <v>187</v>
      </c>
      <c r="D77" s="39">
        <v>60</v>
      </c>
      <c r="E77" s="39">
        <v>4.5</v>
      </c>
      <c r="F77" s="39">
        <v>0</v>
      </c>
      <c r="G77" s="37">
        <f t="shared" si="2"/>
        <v>64.5</v>
      </c>
      <c r="H77" s="37">
        <f t="shared" si="3"/>
        <v>64.5</v>
      </c>
      <c r="I77" s="37">
        <v>73</v>
      </c>
      <c r="J77" s="76" t="s">
        <v>430</v>
      </c>
      <c r="K77" s="37"/>
      <c r="L77" s="78"/>
    </row>
    <row r="78" ht="162" spans="1:12">
      <c r="A78" s="37">
        <v>75</v>
      </c>
      <c r="B78" s="38">
        <v>22028105</v>
      </c>
      <c r="C78" s="39" t="s">
        <v>156</v>
      </c>
      <c r="D78" s="39">
        <v>60</v>
      </c>
      <c r="E78" s="39">
        <v>4.5</v>
      </c>
      <c r="F78" s="39">
        <v>0</v>
      </c>
      <c r="G78" s="37">
        <f t="shared" si="2"/>
        <v>64.5</v>
      </c>
      <c r="H78" s="37">
        <f t="shared" si="3"/>
        <v>64.5</v>
      </c>
      <c r="I78" s="37">
        <v>73</v>
      </c>
      <c r="J78" s="76" t="s">
        <v>431</v>
      </c>
      <c r="K78" s="37"/>
      <c r="L78" s="78"/>
    </row>
    <row r="79" ht="141.75" spans="1:12">
      <c r="A79" s="37">
        <v>76</v>
      </c>
      <c r="B79" s="38">
        <v>22028112</v>
      </c>
      <c r="C79" s="39" t="s">
        <v>165</v>
      </c>
      <c r="D79" s="39">
        <v>60</v>
      </c>
      <c r="E79" s="39">
        <v>4.5</v>
      </c>
      <c r="F79" s="39">
        <v>0</v>
      </c>
      <c r="G79" s="37">
        <f t="shared" si="2"/>
        <v>64.5</v>
      </c>
      <c r="H79" s="37">
        <f t="shared" si="3"/>
        <v>64.5</v>
      </c>
      <c r="I79" s="37">
        <v>73</v>
      </c>
      <c r="J79" s="76" t="s">
        <v>432</v>
      </c>
      <c r="K79" s="37"/>
      <c r="L79" s="78"/>
    </row>
    <row r="80" ht="42" customHeight="1" spans="1:12">
      <c r="A80" s="37">
        <v>77</v>
      </c>
      <c r="B80" s="37">
        <v>22028017</v>
      </c>
      <c r="C80" s="71" t="s">
        <v>184</v>
      </c>
      <c r="D80" s="37">
        <v>60</v>
      </c>
      <c r="E80" s="37">
        <v>4.5</v>
      </c>
      <c r="F80" s="37">
        <v>0</v>
      </c>
      <c r="G80" s="37">
        <f t="shared" si="2"/>
        <v>64.5</v>
      </c>
      <c r="H80" s="37">
        <f t="shared" si="3"/>
        <v>64.5</v>
      </c>
      <c r="I80" s="37">
        <v>73</v>
      </c>
      <c r="J80" s="49" t="s">
        <v>433</v>
      </c>
      <c r="K80" s="37"/>
      <c r="L80" s="78"/>
    </row>
    <row r="81" ht="42" customHeight="1" spans="1:12">
      <c r="A81" s="37">
        <v>78</v>
      </c>
      <c r="B81" s="37">
        <v>22028026</v>
      </c>
      <c r="C81" s="71" t="s">
        <v>108</v>
      </c>
      <c r="D81" s="37">
        <v>60</v>
      </c>
      <c r="E81" s="37">
        <v>4.5</v>
      </c>
      <c r="F81" s="37">
        <v>0</v>
      </c>
      <c r="G81" s="37">
        <f t="shared" si="2"/>
        <v>64.5</v>
      </c>
      <c r="H81" s="37">
        <f t="shared" si="3"/>
        <v>64.5</v>
      </c>
      <c r="I81" s="37">
        <v>73</v>
      </c>
      <c r="J81" s="49" t="s">
        <v>434</v>
      </c>
      <c r="K81" s="37"/>
      <c r="L81" s="78"/>
    </row>
    <row r="82" ht="42" customHeight="1" spans="1:12">
      <c r="A82" s="37">
        <v>79</v>
      </c>
      <c r="B82" s="37">
        <v>22028038</v>
      </c>
      <c r="C82" s="71" t="s">
        <v>140</v>
      </c>
      <c r="D82" s="37">
        <v>60</v>
      </c>
      <c r="E82" s="37">
        <v>4.5</v>
      </c>
      <c r="F82" s="37">
        <v>0</v>
      </c>
      <c r="G82" s="37">
        <f t="shared" si="2"/>
        <v>64.5</v>
      </c>
      <c r="H82" s="37">
        <f t="shared" si="3"/>
        <v>64.5</v>
      </c>
      <c r="I82" s="37">
        <v>73</v>
      </c>
      <c r="J82" s="49" t="s">
        <v>435</v>
      </c>
      <c r="K82" s="37"/>
      <c r="L82" s="78"/>
    </row>
    <row r="83" ht="40.5" spans="1:12">
      <c r="A83" s="37">
        <v>80</v>
      </c>
      <c r="B83" s="37">
        <v>22028079</v>
      </c>
      <c r="C83" s="71" t="s">
        <v>55</v>
      </c>
      <c r="D83" s="37">
        <v>60</v>
      </c>
      <c r="E83" s="37">
        <v>4.5</v>
      </c>
      <c r="F83" s="37">
        <v>0</v>
      </c>
      <c r="G83" s="37">
        <f t="shared" si="2"/>
        <v>64.5</v>
      </c>
      <c r="H83" s="37">
        <f t="shared" si="3"/>
        <v>64.5</v>
      </c>
      <c r="I83" s="37">
        <v>73</v>
      </c>
      <c r="J83" s="49" t="s">
        <v>436</v>
      </c>
      <c r="K83" s="37"/>
      <c r="L83" s="78"/>
    </row>
    <row r="84" ht="81" spans="1:12">
      <c r="A84" s="37">
        <v>81</v>
      </c>
      <c r="B84" s="37">
        <v>22028068</v>
      </c>
      <c r="C84" s="37" t="s">
        <v>295</v>
      </c>
      <c r="D84" s="37">
        <v>60</v>
      </c>
      <c r="E84" s="37">
        <v>4</v>
      </c>
      <c r="F84" s="37">
        <v>0</v>
      </c>
      <c r="G84" s="37">
        <f t="shared" si="2"/>
        <v>64</v>
      </c>
      <c r="H84" s="37">
        <f t="shared" si="3"/>
        <v>64</v>
      </c>
      <c r="I84" s="37">
        <v>81</v>
      </c>
      <c r="J84" s="49" t="s">
        <v>437</v>
      </c>
      <c r="K84" s="37"/>
      <c r="L84" s="78"/>
    </row>
    <row r="85" ht="81" spans="1:12">
      <c r="A85" s="37">
        <v>82</v>
      </c>
      <c r="B85" s="37">
        <v>22028117</v>
      </c>
      <c r="C85" s="37" t="s">
        <v>289</v>
      </c>
      <c r="D85" s="37">
        <v>60</v>
      </c>
      <c r="E85" s="37">
        <v>4</v>
      </c>
      <c r="F85" s="37">
        <v>0</v>
      </c>
      <c r="G85" s="37">
        <f t="shared" si="2"/>
        <v>64</v>
      </c>
      <c r="H85" s="37">
        <f t="shared" si="3"/>
        <v>64</v>
      </c>
      <c r="I85" s="37">
        <v>81</v>
      </c>
      <c r="J85" s="49" t="s">
        <v>437</v>
      </c>
      <c r="K85" s="37"/>
      <c r="L85" s="78"/>
    </row>
    <row r="86" ht="40.5" spans="1:12">
      <c r="A86" s="37">
        <v>83</v>
      </c>
      <c r="B86" s="37">
        <v>22028083</v>
      </c>
      <c r="C86" s="40" t="s">
        <v>154</v>
      </c>
      <c r="D86" s="37">
        <v>60</v>
      </c>
      <c r="E86" s="37">
        <v>4</v>
      </c>
      <c r="F86" s="37">
        <v>0</v>
      </c>
      <c r="G86" s="37">
        <f t="shared" si="2"/>
        <v>64</v>
      </c>
      <c r="H86" s="37">
        <f t="shared" si="3"/>
        <v>64</v>
      </c>
      <c r="I86" s="37">
        <v>81</v>
      </c>
      <c r="J86" s="49" t="s">
        <v>438</v>
      </c>
      <c r="K86" s="37"/>
      <c r="L86" s="78"/>
    </row>
    <row r="87" ht="60.75" spans="1:12">
      <c r="A87" s="37">
        <v>84</v>
      </c>
      <c r="B87" s="37">
        <v>22028078</v>
      </c>
      <c r="C87" s="37" t="s">
        <v>73</v>
      </c>
      <c r="D87" s="37">
        <v>60</v>
      </c>
      <c r="E87" s="37">
        <v>4</v>
      </c>
      <c r="F87" s="37">
        <v>0</v>
      </c>
      <c r="G87" s="37">
        <f t="shared" si="2"/>
        <v>64</v>
      </c>
      <c r="H87" s="37">
        <f t="shared" si="3"/>
        <v>64</v>
      </c>
      <c r="I87" s="37">
        <v>81</v>
      </c>
      <c r="J87" s="49" t="s">
        <v>439</v>
      </c>
      <c r="K87" s="37"/>
      <c r="L87" s="78"/>
    </row>
    <row r="88" ht="141.75" spans="1:12">
      <c r="A88" s="37">
        <v>85</v>
      </c>
      <c r="B88" s="38">
        <v>22028008</v>
      </c>
      <c r="C88" s="39" t="s">
        <v>194</v>
      </c>
      <c r="D88" s="39">
        <v>60</v>
      </c>
      <c r="E88" s="39">
        <v>4</v>
      </c>
      <c r="F88" s="39">
        <v>0</v>
      </c>
      <c r="G88" s="37">
        <f t="shared" si="2"/>
        <v>64</v>
      </c>
      <c r="H88" s="37">
        <f t="shared" si="3"/>
        <v>64</v>
      </c>
      <c r="I88" s="37">
        <v>81</v>
      </c>
      <c r="J88" s="76" t="s">
        <v>440</v>
      </c>
      <c r="K88" s="37"/>
      <c r="L88" s="78"/>
    </row>
    <row r="89" ht="33" customHeight="1" spans="1:12">
      <c r="A89" s="37">
        <v>86</v>
      </c>
      <c r="B89" s="37">
        <v>22028016</v>
      </c>
      <c r="C89" s="71" t="s">
        <v>88</v>
      </c>
      <c r="D89" s="37">
        <v>60</v>
      </c>
      <c r="E89" s="37">
        <v>4</v>
      </c>
      <c r="F89" s="37">
        <v>0</v>
      </c>
      <c r="G89" s="37">
        <f t="shared" si="2"/>
        <v>64</v>
      </c>
      <c r="H89" s="37">
        <f t="shared" si="3"/>
        <v>64</v>
      </c>
      <c r="I89" s="37">
        <v>81</v>
      </c>
      <c r="J89" s="49" t="s">
        <v>441</v>
      </c>
      <c r="K89" s="37"/>
      <c r="L89" s="78"/>
    </row>
    <row r="90" ht="60.75" spans="1:12">
      <c r="A90" s="37">
        <v>87</v>
      </c>
      <c r="B90" s="37">
        <v>22028075</v>
      </c>
      <c r="C90" s="40" t="s">
        <v>218</v>
      </c>
      <c r="D90" s="37">
        <v>60</v>
      </c>
      <c r="E90" s="37">
        <v>3.5</v>
      </c>
      <c r="F90" s="37">
        <v>0</v>
      </c>
      <c r="G90" s="37">
        <f t="shared" si="2"/>
        <v>63.5</v>
      </c>
      <c r="H90" s="37">
        <f t="shared" si="3"/>
        <v>63.5</v>
      </c>
      <c r="I90" s="37">
        <v>87</v>
      </c>
      <c r="J90" s="76" t="s">
        <v>442</v>
      </c>
      <c r="K90" s="37"/>
      <c r="L90" s="78"/>
    </row>
    <row r="91" ht="20.25" spans="1:12">
      <c r="A91" s="37">
        <v>88</v>
      </c>
      <c r="B91" s="72">
        <v>22028119</v>
      </c>
      <c r="C91" s="73" t="s">
        <v>263</v>
      </c>
      <c r="D91" s="72">
        <v>60</v>
      </c>
      <c r="E91" s="72">
        <v>3.5</v>
      </c>
      <c r="F91" s="37">
        <v>0</v>
      </c>
      <c r="G91" s="37">
        <f t="shared" si="2"/>
        <v>63.5</v>
      </c>
      <c r="H91" s="37">
        <f t="shared" si="3"/>
        <v>63.5</v>
      </c>
      <c r="I91" s="37">
        <v>87</v>
      </c>
      <c r="J91" s="80" t="s">
        <v>443</v>
      </c>
      <c r="K91" s="37"/>
      <c r="L91" s="78"/>
    </row>
    <row r="92" ht="40.5" spans="1:12">
      <c r="A92" s="37">
        <v>89</v>
      </c>
      <c r="B92" s="37">
        <v>22028102</v>
      </c>
      <c r="C92" s="37" t="s">
        <v>267</v>
      </c>
      <c r="D92" s="37">
        <v>60</v>
      </c>
      <c r="E92" s="37">
        <v>3</v>
      </c>
      <c r="F92" s="37">
        <v>0</v>
      </c>
      <c r="G92" s="37">
        <f t="shared" si="2"/>
        <v>63</v>
      </c>
      <c r="H92" s="37">
        <f t="shared" si="3"/>
        <v>63</v>
      </c>
      <c r="I92" s="37">
        <v>89</v>
      </c>
      <c r="J92" s="49" t="s">
        <v>444</v>
      </c>
      <c r="K92" s="37"/>
      <c r="L92" s="78"/>
    </row>
    <row r="93" ht="81" spans="1:12">
      <c r="A93" s="37">
        <v>90</v>
      </c>
      <c r="B93" s="37">
        <v>22028110</v>
      </c>
      <c r="C93" s="37" t="s">
        <v>225</v>
      </c>
      <c r="D93" s="37">
        <v>60</v>
      </c>
      <c r="E93" s="37">
        <v>3</v>
      </c>
      <c r="F93" s="37">
        <v>0</v>
      </c>
      <c r="G93" s="37">
        <f t="shared" si="2"/>
        <v>63</v>
      </c>
      <c r="H93" s="37">
        <f t="shared" si="3"/>
        <v>63</v>
      </c>
      <c r="I93" s="37">
        <v>89</v>
      </c>
      <c r="J93" s="49" t="s">
        <v>445</v>
      </c>
      <c r="K93" s="37"/>
      <c r="L93" s="78"/>
    </row>
    <row r="94" ht="40.5" spans="1:12">
      <c r="A94" s="37">
        <v>91</v>
      </c>
      <c r="B94" s="37">
        <v>22028030</v>
      </c>
      <c r="C94" s="37" t="s">
        <v>317</v>
      </c>
      <c r="D94" s="37">
        <v>60</v>
      </c>
      <c r="E94" s="37">
        <v>3</v>
      </c>
      <c r="F94" s="37">
        <v>0</v>
      </c>
      <c r="G94" s="37">
        <f t="shared" si="2"/>
        <v>63</v>
      </c>
      <c r="H94" s="37">
        <f t="shared" si="3"/>
        <v>63</v>
      </c>
      <c r="I94" s="37">
        <v>89</v>
      </c>
      <c r="J94" s="49" t="s">
        <v>446</v>
      </c>
      <c r="K94" s="37"/>
      <c r="L94" s="78"/>
    </row>
    <row r="95" ht="60.75" spans="1:12">
      <c r="A95" s="37">
        <v>92</v>
      </c>
      <c r="B95" s="37">
        <v>22028126</v>
      </c>
      <c r="C95" s="37" t="s">
        <v>281</v>
      </c>
      <c r="D95" s="37">
        <v>60</v>
      </c>
      <c r="E95" s="37">
        <v>3</v>
      </c>
      <c r="F95" s="37">
        <v>0</v>
      </c>
      <c r="G95" s="37">
        <f t="shared" si="2"/>
        <v>63</v>
      </c>
      <c r="H95" s="37">
        <f t="shared" si="3"/>
        <v>63</v>
      </c>
      <c r="I95" s="37">
        <v>89</v>
      </c>
      <c r="J95" s="49" t="s">
        <v>447</v>
      </c>
      <c r="K95" s="37"/>
      <c r="L95" s="78"/>
    </row>
    <row r="96" ht="40.5" spans="1:12">
      <c r="A96" s="37">
        <v>93</v>
      </c>
      <c r="B96" s="38">
        <v>22028015</v>
      </c>
      <c r="C96" s="39" t="s">
        <v>309</v>
      </c>
      <c r="D96" s="39">
        <v>60</v>
      </c>
      <c r="E96" s="39">
        <v>3</v>
      </c>
      <c r="F96" s="39">
        <v>0</v>
      </c>
      <c r="G96" s="37">
        <f t="shared" si="2"/>
        <v>63</v>
      </c>
      <c r="H96" s="37">
        <f t="shared" si="3"/>
        <v>63</v>
      </c>
      <c r="I96" s="37">
        <v>89</v>
      </c>
      <c r="J96" s="76" t="s">
        <v>448</v>
      </c>
      <c r="K96" s="37"/>
      <c r="L96" s="78"/>
    </row>
    <row r="97" ht="40.5" spans="1:12">
      <c r="A97" s="37">
        <v>94</v>
      </c>
      <c r="B97" s="72">
        <v>22028111</v>
      </c>
      <c r="C97" s="73" t="s">
        <v>234</v>
      </c>
      <c r="D97" s="72">
        <v>60</v>
      </c>
      <c r="E97" s="72">
        <v>3</v>
      </c>
      <c r="F97" s="37">
        <v>0</v>
      </c>
      <c r="G97" s="37">
        <f t="shared" si="2"/>
        <v>63</v>
      </c>
      <c r="H97" s="37">
        <f t="shared" si="3"/>
        <v>63</v>
      </c>
      <c r="I97" s="37">
        <v>89</v>
      </c>
      <c r="J97" s="80" t="s">
        <v>449</v>
      </c>
      <c r="K97" s="37"/>
      <c r="L97" s="78"/>
    </row>
    <row r="98" ht="40.5" spans="1:12">
      <c r="A98" s="37">
        <v>95</v>
      </c>
      <c r="B98" s="72">
        <v>22028042</v>
      </c>
      <c r="C98" s="73" t="s">
        <v>43</v>
      </c>
      <c r="D98" s="72">
        <v>60</v>
      </c>
      <c r="E98" s="72">
        <v>3</v>
      </c>
      <c r="F98" s="37">
        <v>0</v>
      </c>
      <c r="G98" s="37">
        <f t="shared" si="2"/>
        <v>63</v>
      </c>
      <c r="H98" s="37">
        <f t="shared" si="3"/>
        <v>63</v>
      </c>
      <c r="I98" s="37">
        <v>89</v>
      </c>
      <c r="J98" s="80" t="s">
        <v>450</v>
      </c>
      <c r="K98" s="37"/>
      <c r="L98" s="78"/>
    </row>
    <row r="99" ht="40.5" spans="1:12">
      <c r="A99" s="37">
        <v>96</v>
      </c>
      <c r="B99" s="37">
        <v>22028055</v>
      </c>
      <c r="C99" s="71" t="s">
        <v>123</v>
      </c>
      <c r="D99" s="37">
        <v>60</v>
      </c>
      <c r="E99" s="37">
        <v>3</v>
      </c>
      <c r="F99" s="37">
        <v>0</v>
      </c>
      <c r="G99" s="37">
        <f t="shared" si="2"/>
        <v>63</v>
      </c>
      <c r="H99" s="37">
        <f t="shared" si="3"/>
        <v>63</v>
      </c>
      <c r="I99" s="37">
        <v>89</v>
      </c>
      <c r="J99" s="49" t="s">
        <v>451</v>
      </c>
      <c r="K99" s="37"/>
      <c r="L99" s="78"/>
    </row>
    <row r="100" ht="121.5" spans="1:12">
      <c r="A100" s="37">
        <v>97</v>
      </c>
      <c r="B100" s="38">
        <v>22028040</v>
      </c>
      <c r="C100" s="39" t="s">
        <v>285</v>
      </c>
      <c r="D100" s="39">
        <v>60</v>
      </c>
      <c r="E100" s="39">
        <v>2.5</v>
      </c>
      <c r="F100" s="39">
        <v>0</v>
      </c>
      <c r="G100" s="37">
        <f t="shared" si="2"/>
        <v>62.5</v>
      </c>
      <c r="H100" s="37">
        <f t="shared" si="3"/>
        <v>62.5</v>
      </c>
      <c r="I100" s="37">
        <v>97</v>
      </c>
      <c r="J100" s="76" t="s">
        <v>452</v>
      </c>
      <c r="K100" s="37"/>
      <c r="L100" s="78"/>
    </row>
    <row r="101" ht="34" customHeight="1" spans="1:12">
      <c r="A101" s="37">
        <v>98</v>
      </c>
      <c r="B101" s="37">
        <v>22028127</v>
      </c>
      <c r="C101" s="71" t="s">
        <v>287</v>
      </c>
      <c r="D101" s="37">
        <v>60</v>
      </c>
      <c r="E101" s="37">
        <v>2.5</v>
      </c>
      <c r="F101" s="37">
        <v>0</v>
      </c>
      <c r="G101" s="37">
        <f t="shared" si="2"/>
        <v>62.5</v>
      </c>
      <c r="H101" s="37">
        <f t="shared" si="3"/>
        <v>62.5</v>
      </c>
      <c r="I101" s="37">
        <v>97</v>
      </c>
      <c r="J101" s="49" t="s">
        <v>453</v>
      </c>
      <c r="K101" s="37"/>
      <c r="L101" s="78"/>
    </row>
    <row r="102" ht="40.5" spans="1:12">
      <c r="A102" s="37">
        <v>99</v>
      </c>
      <c r="B102" s="37">
        <v>22028063</v>
      </c>
      <c r="C102" s="71" t="s">
        <v>174</v>
      </c>
      <c r="D102" s="37">
        <v>60</v>
      </c>
      <c r="E102" s="37">
        <v>2.5</v>
      </c>
      <c r="F102" s="37">
        <v>0</v>
      </c>
      <c r="G102" s="37">
        <f t="shared" si="2"/>
        <v>62.5</v>
      </c>
      <c r="H102" s="37">
        <f t="shared" si="3"/>
        <v>62.5</v>
      </c>
      <c r="I102" s="37">
        <v>97</v>
      </c>
      <c r="J102" s="49" t="s">
        <v>454</v>
      </c>
      <c r="K102" s="37"/>
      <c r="L102" s="78"/>
    </row>
    <row r="103" ht="40.5" spans="1:12">
      <c r="A103" s="37">
        <v>100</v>
      </c>
      <c r="B103" s="37">
        <v>22028011</v>
      </c>
      <c r="C103" s="37" t="s">
        <v>177</v>
      </c>
      <c r="D103" s="37">
        <v>60</v>
      </c>
      <c r="E103" s="37">
        <v>2</v>
      </c>
      <c r="F103" s="37">
        <v>0</v>
      </c>
      <c r="G103" s="37">
        <f t="shared" si="2"/>
        <v>62</v>
      </c>
      <c r="H103" s="37">
        <f t="shared" si="3"/>
        <v>62</v>
      </c>
      <c r="I103" s="37">
        <v>100</v>
      </c>
      <c r="J103" s="49" t="s">
        <v>455</v>
      </c>
      <c r="K103" s="37"/>
      <c r="L103" s="78"/>
    </row>
    <row r="104" ht="40.5" spans="1:12">
      <c r="A104" s="37">
        <v>101</v>
      </c>
      <c r="B104" s="37">
        <v>22028043</v>
      </c>
      <c r="C104" s="37" t="s">
        <v>340</v>
      </c>
      <c r="D104" s="37">
        <v>60</v>
      </c>
      <c r="E104" s="37">
        <v>2</v>
      </c>
      <c r="F104" s="37">
        <v>0</v>
      </c>
      <c r="G104" s="37">
        <f t="shared" si="2"/>
        <v>62</v>
      </c>
      <c r="H104" s="37">
        <f t="shared" si="3"/>
        <v>62</v>
      </c>
      <c r="I104" s="37">
        <v>100</v>
      </c>
      <c r="J104" s="49" t="s">
        <v>456</v>
      </c>
      <c r="K104" s="37"/>
      <c r="L104" s="78"/>
    </row>
    <row r="105" ht="60.75" spans="1:12">
      <c r="A105" s="37">
        <v>102</v>
      </c>
      <c r="B105" s="38">
        <v>22028001</v>
      </c>
      <c r="C105" s="39" t="s">
        <v>110</v>
      </c>
      <c r="D105" s="39">
        <v>60</v>
      </c>
      <c r="E105" s="39">
        <v>2</v>
      </c>
      <c r="F105" s="39">
        <v>0</v>
      </c>
      <c r="G105" s="37">
        <f t="shared" si="2"/>
        <v>62</v>
      </c>
      <c r="H105" s="37">
        <f t="shared" si="3"/>
        <v>62</v>
      </c>
      <c r="I105" s="37">
        <v>100</v>
      </c>
      <c r="J105" s="76" t="s">
        <v>457</v>
      </c>
      <c r="K105" s="37"/>
      <c r="L105" s="78"/>
    </row>
    <row r="106" ht="40.5" spans="1:12">
      <c r="A106" s="37">
        <v>103</v>
      </c>
      <c r="B106" s="38">
        <v>22028041</v>
      </c>
      <c r="C106" s="39" t="s">
        <v>162</v>
      </c>
      <c r="D106" s="39">
        <v>60</v>
      </c>
      <c r="E106" s="39">
        <v>2</v>
      </c>
      <c r="F106" s="39">
        <v>0</v>
      </c>
      <c r="G106" s="37">
        <f t="shared" si="2"/>
        <v>62</v>
      </c>
      <c r="H106" s="37">
        <f t="shared" si="3"/>
        <v>62</v>
      </c>
      <c r="I106" s="37">
        <v>100</v>
      </c>
      <c r="J106" s="76" t="s">
        <v>458</v>
      </c>
      <c r="K106" s="37"/>
      <c r="L106" s="78"/>
    </row>
    <row r="107" ht="40.5" spans="1:12">
      <c r="A107" s="37">
        <v>104</v>
      </c>
      <c r="B107" s="37">
        <v>22028118</v>
      </c>
      <c r="C107" s="37" t="s">
        <v>297</v>
      </c>
      <c r="D107" s="37">
        <v>60</v>
      </c>
      <c r="E107" s="37">
        <v>1.5</v>
      </c>
      <c r="F107" s="37">
        <v>0</v>
      </c>
      <c r="G107" s="37">
        <f t="shared" si="2"/>
        <v>61.5</v>
      </c>
      <c r="H107" s="37">
        <f t="shared" si="3"/>
        <v>61.5</v>
      </c>
      <c r="I107" s="37">
        <v>104</v>
      </c>
      <c r="J107" s="49" t="s">
        <v>459</v>
      </c>
      <c r="K107" s="37"/>
      <c r="L107" s="78"/>
    </row>
    <row r="108" ht="60.75" spans="1:12">
      <c r="A108" s="37">
        <v>105</v>
      </c>
      <c r="B108" s="38">
        <v>22001015</v>
      </c>
      <c r="C108" s="39" t="s">
        <v>113</v>
      </c>
      <c r="D108" s="39">
        <v>60</v>
      </c>
      <c r="E108" s="39">
        <v>1.5</v>
      </c>
      <c r="F108" s="39">
        <v>0</v>
      </c>
      <c r="G108" s="37">
        <f t="shared" si="2"/>
        <v>61.5</v>
      </c>
      <c r="H108" s="37">
        <f t="shared" si="3"/>
        <v>61.5</v>
      </c>
      <c r="I108" s="37">
        <v>104</v>
      </c>
      <c r="J108" s="76" t="s">
        <v>460</v>
      </c>
      <c r="K108" s="37"/>
      <c r="L108" s="78"/>
    </row>
    <row r="109" ht="81" spans="1:12">
      <c r="A109" s="37">
        <v>106</v>
      </c>
      <c r="B109" s="38">
        <v>22028049</v>
      </c>
      <c r="C109" s="39" t="s">
        <v>170</v>
      </c>
      <c r="D109" s="39">
        <v>60</v>
      </c>
      <c r="E109" s="39">
        <v>1.5</v>
      </c>
      <c r="F109" s="39">
        <v>0</v>
      </c>
      <c r="G109" s="37">
        <f t="shared" si="2"/>
        <v>61.5</v>
      </c>
      <c r="H109" s="37">
        <f t="shared" si="3"/>
        <v>61.5</v>
      </c>
      <c r="I109" s="37">
        <v>104</v>
      </c>
      <c r="J109" s="76" t="s">
        <v>461</v>
      </c>
      <c r="K109" s="37"/>
      <c r="L109" s="78"/>
    </row>
    <row r="110" ht="101.25" spans="1:12">
      <c r="A110" s="37">
        <v>107</v>
      </c>
      <c r="B110" s="38">
        <v>22028065</v>
      </c>
      <c r="C110" s="39" t="s">
        <v>137</v>
      </c>
      <c r="D110" s="39">
        <v>60</v>
      </c>
      <c r="E110" s="39">
        <v>1.5</v>
      </c>
      <c r="F110" s="39">
        <v>0</v>
      </c>
      <c r="G110" s="37">
        <f t="shared" si="2"/>
        <v>61.5</v>
      </c>
      <c r="H110" s="37">
        <f t="shared" si="3"/>
        <v>61.5</v>
      </c>
      <c r="I110" s="37">
        <v>104</v>
      </c>
      <c r="J110" s="76" t="s">
        <v>462</v>
      </c>
      <c r="K110" s="37"/>
      <c r="L110" s="78"/>
    </row>
    <row r="111" ht="50" customHeight="1" spans="1:12">
      <c r="A111" s="37">
        <v>108</v>
      </c>
      <c r="B111" s="37">
        <v>22028074</v>
      </c>
      <c r="C111" s="71" t="s">
        <v>260</v>
      </c>
      <c r="D111" s="37">
        <v>60</v>
      </c>
      <c r="E111" s="37">
        <v>1.5</v>
      </c>
      <c r="F111" s="37">
        <v>0</v>
      </c>
      <c r="G111" s="37">
        <f t="shared" si="2"/>
        <v>61.5</v>
      </c>
      <c r="H111" s="37">
        <f t="shared" si="3"/>
        <v>61.5</v>
      </c>
      <c r="I111" s="37">
        <v>104</v>
      </c>
      <c r="J111" s="49" t="s">
        <v>463</v>
      </c>
      <c r="K111" s="37"/>
      <c r="L111" s="78"/>
    </row>
    <row r="112" ht="50" customHeight="1" spans="1:12">
      <c r="A112" s="37">
        <v>109</v>
      </c>
      <c r="B112" s="37">
        <v>22028034</v>
      </c>
      <c r="C112" s="71" t="s">
        <v>196</v>
      </c>
      <c r="D112" s="37">
        <v>60</v>
      </c>
      <c r="E112" s="37">
        <v>1.5</v>
      </c>
      <c r="F112" s="37">
        <v>0</v>
      </c>
      <c r="G112" s="37">
        <f t="shared" si="2"/>
        <v>61.5</v>
      </c>
      <c r="H112" s="37">
        <f t="shared" si="3"/>
        <v>61.5</v>
      </c>
      <c r="I112" s="37">
        <v>104</v>
      </c>
      <c r="J112" s="82" t="s">
        <v>464</v>
      </c>
      <c r="K112" s="37"/>
      <c r="L112" s="78"/>
    </row>
    <row r="113" ht="50" customHeight="1" spans="1:12">
      <c r="A113" s="37">
        <v>110</v>
      </c>
      <c r="B113" s="37">
        <v>22028895</v>
      </c>
      <c r="C113" s="71" t="s">
        <v>243</v>
      </c>
      <c r="D113" s="37">
        <v>60</v>
      </c>
      <c r="E113" s="37">
        <v>1.5</v>
      </c>
      <c r="F113" s="37">
        <v>0</v>
      </c>
      <c r="G113" s="37">
        <f t="shared" si="2"/>
        <v>61.5</v>
      </c>
      <c r="H113" s="37">
        <f t="shared" si="3"/>
        <v>61.5</v>
      </c>
      <c r="I113" s="37">
        <v>104</v>
      </c>
      <c r="J113" s="49" t="s">
        <v>463</v>
      </c>
      <c r="K113" s="37"/>
      <c r="L113" s="78"/>
    </row>
    <row r="114" ht="50" customHeight="1" spans="1:12">
      <c r="A114" s="37">
        <v>111</v>
      </c>
      <c r="B114" s="37">
        <v>22028122</v>
      </c>
      <c r="C114" s="71" t="s">
        <v>342</v>
      </c>
      <c r="D114" s="37">
        <v>60</v>
      </c>
      <c r="E114" s="37">
        <v>1.5</v>
      </c>
      <c r="F114" s="37">
        <v>0</v>
      </c>
      <c r="G114" s="37">
        <f t="shared" si="2"/>
        <v>61.5</v>
      </c>
      <c r="H114" s="37">
        <f t="shared" si="3"/>
        <v>61.5</v>
      </c>
      <c r="I114" s="37">
        <v>104</v>
      </c>
      <c r="J114" s="49" t="s">
        <v>465</v>
      </c>
      <c r="K114" s="37"/>
      <c r="L114" s="78"/>
    </row>
    <row r="115" ht="50" customHeight="1" spans="1:12">
      <c r="A115" s="37">
        <v>112</v>
      </c>
      <c r="B115" s="37">
        <v>22028039</v>
      </c>
      <c r="C115" s="37" t="s">
        <v>338</v>
      </c>
      <c r="D115" s="37">
        <v>60</v>
      </c>
      <c r="E115" s="37">
        <v>1</v>
      </c>
      <c r="F115" s="37">
        <v>0</v>
      </c>
      <c r="G115" s="37">
        <f t="shared" si="2"/>
        <v>61</v>
      </c>
      <c r="H115" s="37">
        <f t="shared" si="3"/>
        <v>61</v>
      </c>
      <c r="I115" s="37">
        <v>112</v>
      </c>
      <c r="J115" s="49" t="s">
        <v>466</v>
      </c>
      <c r="K115" s="37"/>
      <c r="L115" s="78"/>
    </row>
    <row r="116" ht="50" customHeight="1" spans="1:12">
      <c r="A116" s="37">
        <v>113</v>
      </c>
      <c r="B116" s="37">
        <v>22028059</v>
      </c>
      <c r="C116" s="37" t="s">
        <v>319</v>
      </c>
      <c r="D116" s="37">
        <v>60</v>
      </c>
      <c r="E116" s="37">
        <v>1</v>
      </c>
      <c r="F116" s="37">
        <v>0</v>
      </c>
      <c r="G116" s="37">
        <f t="shared" si="2"/>
        <v>61</v>
      </c>
      <c r="H116" s="37">
        <f t="shared" si="3"/>
        <v>61</v>
      </c>
      <c r="I116" s="37">
        <v>112</v>
      </c>
      <c r="J116" s="49" t="s">
        <v>466</v>
      </c>
      <c r="K116" s="37"/>
      <c r="L116" s="78"/>
    </row>
    <row r="117" ht="50" customHeight="1" spans="1:12">
      <c r="A117" s="37">
        <v>114</v>
      </c>
      <c r="B117" s="37">
        <v>22028070</v>
      </c>
      <c r="C117" s="37" t="s">
        <v>299</v>
      </c>
      <c r="D117" s="37">
        <v>60</v>
      </c>
      <c r="E117" s="37">
        <v>1</v>
      </c>
      <c r="F117" s="37">
        <v>0</v>
      </c>
      <c r="G117" s="37">
        <f t="shared" si="2"/>
        <v>61</v>
      </c>
      <c r="H117" s="37">
        <f t="shared" si="3"/>
        <v>61</v>
      </c>
      <c r="I117" s="37">
        <v>112</v>
      </c>
      <c r="J117" s="49" t="s">
        <v>466</v>
      </c>
      <c r="K117" s="37"/>
      <c r="L117" s="78"/>
    </row>
    <row r="118" ht="50" customHeight="1" spans="1:12">
      <c r="A118" s="37">
        <v>115</v>
      </c>
      <c r="B118" s="81" t="s">
        <v>321</v>
      </c>
      <c r="C118" s="37" t="s">
        <v>322</v>
      </c>
      <c r="D118" s="37">
        <v>60</v>
      </c>
      <c r="E118" s="37">
        <v>1</v>
      </c>
      <c r="F118" s="37">
        <v>0</v>
      </c>
      <c r="G118" s="37">
        <f t="shared" si="2"/>
        <v>61</v>
      </c>
      <c r="H118" s="37">
        <f t="shared" si="3"/>
        <v>61</v>
      </c>
      <c r="I118" s="37">
        <v>112</v>
      </c>
      <c r="J118" s="49" t="s">
        <v>466</v>
      </c>
      <c r="K118" s="37"/>
      <c r="L118" s="78"/>
    </row>
    <row r="119" ht="50" customHeight="1" spans="1:12">
      <c r="A119" s="37">
        <v>116</v>
      </c>
      <c r="B119" s="38">
        <v>21187023</v>
      </c>
      <c r="C119" s="39" t="s">
        <v>192</v>
      </c>
      <c r="D119" s="39">
        <v>60</v>
      </c>
      <c r="E119" s="39">
        <v>1</v>
      </c>
      <c r="F119" s="39">
        <v>0</v>
      </c>
      <c r="G119" s="37">
        <f t="shared" si="2"/>
        <v>61</v>
      </c>
      <c r="H119" s="37">
        <f t="shared" si="3"/>
        <v>61</v>
      </c>
      <c r="I119" s="37">
        <v>112</v>
      </c>
      <c r="J119" s="76" t="s">
        <v>467</v>
      </c>
      <c r="K119" s="37"/>
      <c r="L119" s="78"/>
    </row>
    <row r="120" ht="50" customHeight="1" spans="1:12">
      <c r="A120" s="37">
        <v>117</v>
      </c>
      <c r="B120" s="38">
        <v>22028018</v>
      </c>
      <c r="C120" s="39" t="s">
        <v>332</v>
      </c>
      <c r="D120" s="39">
        <v>60</v>
      </c>
      <c r="E120" s="39">
        <v>1</v>
      </c>
      <c r="F120" s="39">
        <v>0</v>
      </c>
      <c r="G120" s="37">
        <f t="shared" si="2"/>
        <v>61</v>
      </c>
      <c r="H120" s="37">
        <f t="shared" si="3"/>
        <v>61</v>
      </c>
      <c r="I120" s="37">
        <v>112</v>
      </c>
      <c r="J120" s="76" t="s">
        <v>468</v>
      </c>
      <c r="K120" s="37"/>
      <c r="L120" s="78"/>
    </row>
    <row r="121" ht="50" customHeight="1" spans="1:12">
      <c r="A121" s="37">
        <v>118</v>
      </c>
      <c r="B121" s="38">
        <v>22028033</v>
      </c>
      <c r="C121" s="39" t="s">
        <v>346</v>
      </c>
      <c r="D121" s="39">
        <v>60</v>
      </c>
      <c r="E121" s="39">
        <v>2</v>
      </c>
      <c r="F121" s="39">
        <v>1</v>
      </c>
      <c r="G121" s="37">
        <f t="shared" si="2"/>
        <v>61</v>
      </c>
      <c r="H121" s="37">
        <f t="shared" si="3"/>
        <v>61</v>
      </c>
      <c r="I121" s="37">
        <v>112</v>
      </c>
      <c r="J121" s="76" t="s">
        <v>469</v>
      </c>
      <c r="K121" s="37"/>
      <c r="L121" s="78"/>
    </row>
    <row r="122" ht="50" customHeight="1" spans="1:12">
      <c r="A122" s="37">
        <v>119</v>
      </c>
      <c r="B122" s="38">
        <v>22028081</v>
      </c>
      <c r="C122" s="39" t="s">
        <v>311</v>
      </c>
      <c r="D122" s="39">
        <v>60</v>
      </c>
      <c r="E122" s="39">
        <v>1</v>
      </c>
      <c r="F122" s="39">
        <v>0</v>
      </c>
      <c r="G122" s="37">
        <f t="shared" si="2"/>
        <v>61</v>
      </c>
      <c r="H122" s="37">
        <f t="shared" si="3"/>
        <v>61</v>
      </c>
      <c r="I122" s="37">
        <v>112</v>
      </c>
      <c r="J122" s="76" t="s">
        <v>470</v>
      </c>
      <c r="K122" s="37"/>
      <c r="L122" s="78"/>
    </row>
    <row r="123" ht="50" customHeight="1" spans="1:12">
      <c r="A123" s="37">
        <v>120</v>
      </c>
      <c r="B123" s="37">
        <v>22028058</v>
      </c>
      <c r="C123" s="71" t="s">
        <v>239</v>
      </c>
      <c r="D123" s="37">
        <v>60</v>
      </c>
      <c r="E123" s="37">
        <v>1</v>
      </c>
      <c r="F123" s="37">
        <v>0</v>
      </c>
      <c r="G123" s="37">
        <f t="shared" si="2"/>
        <v>61</v>
      </c>
      <c r="H123" s="37">
        <f t="shared" si="3"/>
        <v>61</v>
      </c>
      <c r="I123" s="37">
        <v>112</v>
      </c>
      <c r="J123" s="49" t="s">
        <v>471</v>
      </c>
      <c r="K123" s="37"/>
      <c r="L123" s="78"/>
    </row>
    <row r="124" ht="50" customHeight="1" spans="1:12">
      <c r="A124" s="37">
        <v>121</v>
      </c>
      <c r="B124" s="37">
        <v>22028004</v>
      </c>
      <c r="C124" s="37" t="s">
        <v>326</v>
      </c>
      <c r="D124" s="37">
        <v>60</v>
      </c>
      <c r="E124" s="37">
        <v>0.5</v>
      </c>
      <c r="F124" s="37">
        <v>0</v>
      </c>
      <c r="G124" s="37">
        <f t="shared" si="2"/>
        <v>60.5</v>
      </c>
      <c r="H124" s="37">
        <f t="shared" si="3"/>
        <v>60.5</v>
      </c>
      <c r="I124" s="37">
        <v>121</v>
      </c>
      <c r="J124" s="49" t="s">
        <v>472</v>
      </c>
      <c r="K124" s="37"/>
      <c r="L124" s="78"/>
    </row>
    <row r="125" ht="50" customHeight="1" spans="1:12">
      <c r="A125" s="37">
        <v>122</v>
      </c>
      <c r="B125" s="37">
        <v>22028067</v>
      </c>
      <c r="C125" s="37" t="s">
        <v>301</v>
      </c>
      <c r="D125" s="37">
        <v>60</v>
      </c>
      <c r="E125" s="37">
        <v>0.5</v>
      </c>
      <c r="F125" s="37">
        <v>0</v>
      </c>
      <c r="G125" s="37">
        <f t="shared" si="2"/>
        <v>60.5</v>
      </c>
      <c r="H125" s="37">
        <f t="shared" si="3"/>
        <v>60.5</v>
      </c>
      <c r="I125" s="37">
        <v>121</v>
      </c>
      <c r="J125" s="49" t="s">
        <v>473</v>
      </c>
      <c r="K125" s="37"/>
      <c r="L125" s="78"/>
    </row>
    <row r="126" ht="50" customHeight="1" spans="1:12">
      <c r="A126" s="37">
        <v>123</v>
      </c>
      <c r="B126" s="37">
        <v>22028046</v>
      </c>
      <c r="C126" s="37" t="s">
        <v>291</v>
      </c>
      <c r="D126" s="37">
        <v>60</v>
      </c>
      <c r="E126" s="37">
        <v>0.5</v>
      </c>
      <c r="F126" s="37">
        <v>0</v>
      </c>
      <c r="G126" s="37">
        <f t="shared" si="2"/>
        <v>60.5</v>
      </c>
      <c r="H126" s="37">
        <f t="shared" si="3"/>
        <v>60.5</v>
      </c>
      <c r="I126" s="37">
        <v>121</v>
      </c>
      <c r="J126" s="49" t="s">
        <v>474</v>
      </c>
      <c r="K126" s="37"/>
      <c r="L126" s="78"/>
    </row>
    <row r="127" ht="50" customHeight="1" spans="1:12">
      <c r="A127" s="37">
        <v>124</v>
      </c>
      <c r="B127" s="37">
        <v>22028027</v>
      </c>
      <c r="C127" s="37" t="s">
        <v>105</v>
      </c>
      <c r="D127" s="37">
        <v>60</v>
      </c>
      <c r="E127" s="37">
        <v>0.5</v>
      </c>
      <c r="F127" s="37">
        <v>0</v>
      </c>
      <c r="G127" s="37">
        <f t="shared" si="2"/>
        <v>60.5</v>
      </c>
      <c r="H127" s="37">
        <f t="shared" si="3"/>
        <v>60.5</v>
      </c>
      <c r="I127" s="37">
        <v>121</v>
      </c>
      <c r="J127" s="49" t="s">
        <v>474</v>
      </c>
      <c r="K127" s="37"/>
      <c r="L127" s="78"/>
    </row>
    <row r="128" ht="50" customHeight="1" spans="1:12">
      <c r="A128" s="37">
        <v>125</v>
      </c>
      <c r="B128" s="38">
        <v>22028056</v>
      </c>
      <c r="C128" s="39" t="s">
        <v>328</v>
      </c>
      <c r="D128" s="39">
        <v>60</v>
      </c>
      <c r="E128" s="39">
        <v>0.5</v>
      </c>
      <c r="F128" s="39">
        <v>0</v>
      </c>
      <c r="G128" s="37">
        <f t="shared" si="2"/>
        <v>60.5</v>
      </c>
      <c r="H128" s="37">
        <f t="shared" si="3"/>
        <v>60.5</v>
      </c>
      <c r="I128" s="37">
        <v>121</v>
      </c>
      <c r="J128" s="76" t="s">
        <v>475</v>
      </c>
      <c r="K128" s="37"/>
      <c r="L128" s="78"/>
    </row>
    <row r="129" ht="50" customHeight="1" spans="1:12">
      <c r="A129" s="37">
        <v>126</v>
      </c>
      <c r="B129" s="38">
        <v>22028072</v>
      </c>
      <c r="C129" s="39" t="s">
        <v>334</v>
      </c>
      <c r="D129" s="39">
        <v>60</v>
      </c>
      <c r="E129" s="39">
        <v>0.5</v>
      </c>
      <c r="F129" s="39">
        <v>0</v>
      </c>
      <c r="G129" s="37">
        <f t="shared" si="2"/>
        <v>60.5</v>
      </c>
      <c r="H129" s="37">
        <f t="shared" si="3"/>
        <v>60.5</v>
      </c>
      <c r="I129" s="37">
        <v>121</v>
      </c>
      <c r="J129" s="76" t="s">
        <v>476</v>
      </c>
      <c r="K129" s="37"/>
      <c r="L129" s="78"/>
    </row>
    <row r="130" ht="50" customHeight="1" spans="1:12">
      <c r="A130" s="37">
        <v>127</v>
      </c>
      <c r="B130" s="37">
        <v>22028014</v>
      </c>
      <c r="C130" s="37" t="s">
        <v>307</v>
      </c>
      <c r="D130" s="37">
        <v>60</v>
      </c>
      <c r="E130" s="37">
        <v>0</v>
      </c>
      <c r="F130" s="37">
        <v>0</v>
      </c>
      <c r="G130" s="37">
        <f t="shared" si="2"/>
        <v>60</v>
      </c>
      <c r="H130" s="37">
        <f t="shared" si="3"/>
        <v>60</v>
      </c>
      <c r="I130" s="37">
        <v>127</v>
      </c>
      <c r="J130" s="49" t="s">
        <v>112</v>
      </c>
      <c r="K130" s="37"/>
      <c r="L130" s="78"/>
    </row>
    <row r="131" ht="50" customHeight="1" spans="1:12">
      <c r="A131" s="37">
        <v>128</v>
      </c>
      <c r="B131" s="37">
        <v>22028123</v>
      </c>
      <c r="C131" s="37" t="s">
        <v>344</v>
      </c>
      <c r="D131" s="37">
        <v>60</v>
      </c>
      <c r="E131" s="37">
        <v>0</v>
      </c>
      <c r="F131" s="37">
        <v>0</v>
      </c>
      <c r="G131" s="37">
        <f t="shared" si="2"/>
        <v>60</v>
      </c>
      <c r="H131" s="37">
        <f t="shared" si="3"/>
        <v>60</v>
      </c>
      <c r="I131" s="37">
        <v>127</v>
      </c>
      <c r="J131" s="49" t="s">
        <v>112</v>
      </c>
      <c r="K131" s="37"/>
      <c r="L131" s="78"/>
    </row>
    <row r="132" ht="50" customHeight="1" spans="1:12">
      <c r="A132" s="37">
        <v>129</v>
      </c>
      <c r="B132" s="37">
        <v>22028019</v>
      </c>
      <c r="C132" s="37" t="s">
        <v>249</v>
      </c>
      <c r="D132" s="37">
        <v>60</v>
      </c>
      <c r="E132" s="37">
        <v>0</v>
      </c>
      <c r="F132" s="37">
        <v>0</v>
      </c>
      <c r="G132" s="37">
        <f t="shared" ref="G132:G139" si="4">D132+E132-F132</f>
        <v>60</v>
      </c>
      <c r="H132" s="37">
        <f t="shared" ref="H132:H139" si="5">G132</f>
        <v>60</v>
      </c>
      <c r="I132" s="37">
        <v>127</v>
      </c>
      <c r="J132" s="49" t="s">
        <v>112</v>
      </c>
      <c r="K132" s="37"/>
      <c r="L132" s="78"/>
    </row>
    <row r="133" ht="50" customHeight="1" spans="1:12">
      <c r="A133" s="37">
        <v>130</v>
      </c>
      <c r="B133" s="38">
        <v>22028025</v>
      </c>
      <c r="C133" s="39" t="s">
        <v>265</v>
      </c>
      <c r="D133" s="39">
        <v>60</v>
      </c>
      <c r="E133" s="39">
        <v>0</v>
      </c>
      <c r="F133" s="39">
        <v>0</v>
      </c>
      <c r="G133" s="37">
        <f t="shared" si="4"/>
        <v>60</v>
      </c>
      <c r="H133" s="37">
        <f t="shared" si="5"/>
        <v>60</v>
      </c>
      <c r="I133" s="37">
        <v>127</v>
      </c>
      <c r="J133" s="76" t="s">
        <v>112</v>
      </c>
      <c r="K133" s="37"/>
      <c r="L133" s="78"/>
    </row>
    <row r="134" ht="50" customHeight="1" spans="1:12">
      <c r="A134" s="37">
        <v>131</v>
      </c>
      <c r="B134" s="38">
        <v>22028032</v>
      </c>
      <c r="C134" s="39" t="s">
        <v>336</v>
      </c>
      <c r="D134" s="39">
        <v>60</v>
      </c>
      <c r="E134" s="39">
        <v>0</v>
      </c>
      <c r="F134" s="39">
        <v>0</v>
      </c>
      <c r="G134" s="37">
        <f t="shared" si="4"/>
        <v>60</v>
      </c>
      <c r="H134" s="37">
        <f t="shared" si="5"/>
        <v>60</v>
      </c>
      <c r="I134" s="37">
        <v>127</v>
      </c>
      <c r="J134" s="76" t="s">
        <v>112</v>
      </c>
      <c r="K134" s="37"/>
      <c r="L134" s="78"/>
    </row>
    <row r="135" ht="50" customHeight="1" spans="1:12">
      <c r="A135" s="37">
        <v>132</v>
      </c>
      <c r="B135" s="38">
        <v>22028057</v>
      </c>
      <c r="C135" s="39" t="s">
        <v>207</v>
      </c>
      <c r="D135" s="39">
        <v>60</v>
      </c>
      <c r="E135" s="39">
        <v>0</v>
      </c>
      <c r="F135" s="39">
        <v>0</v>
      </c>
      <c r="G135" s="37">
        <f t="shared" si="4"/>
        <v>60</v>
      </c>
      <c r="H135" s="37">
        <f t="shared" si="5"/>
        <v>60</v>
      </c>
      <c r="I135" s="37">
        <v>127</v>
      </c>
      <c r="J135" s="76" t="s">
        <v>112</v>
      </c>
      <c r="K135" s="37"/>
      <c r="L135" s="78"/>
    </row>
    <row r="136" ht="121.5" spans="1:12">
      <c r="A136" s="37">
        <v>133</v>
      </c>
      <c r="B136" s="38">
        <v>22028064</v>
      </c>
      <c r="C136" s="39" t="s">
        <v>313</v>
      </c>
      <c r="D136" s="39">
        <v>60</v>
      </c>
      <c r="E136" s="39">
        <v>4.5</v>
      </c>
      <c r="F136" s="39">
        <v>8</v>
      </c>
      <c r="G136" s="37">
        <f t="shared" si="4"/>
        <v>56.5</v>
      </c>
      <c r="H136" s="37">
        <f t="shared" si="5"/>
        <v>56.5</v>
      </c>
      <c r="I136" s="37">
        <v>133</v>
      </c>
      <c r="J136" s="76" t="s">
        <v>477</v>
      </c>
      <c r="K136" s="37"/>
      <c r="L136" s="78"/>
    </row>
    <row r="137" ht="141.75" spans="1:12">
      <c r="A137" s="37">
        <v>134</v>
      </c>
      <c r="B137" s="38">
        <v>22028073</v>
      </c>
      <c r="C137" s="39" t="s">
        <v>276</v>
      </c>
      <c r="D137" s="39">
        <v>60</v>
      </c>
      <c r="E137" s="39">
        <v>4.5</v>
      </c>
      <c r="F137" s="39">
        <v>8</v>
      </c>
      <c r="G137" s="37">
        <f t="shared" si="4"/>
        <v>56.5</v>
      </c>
      <c r="H137" s="37">
        <f t="shared" si="5"/>
        <v>56.5</v>
      </c>
      <c r="I137" s="37">
        <v>133</v>
      </c>
      <c r="J137" s="76" t="s">
        <v>478</v>
      </c>
      <c r="K137" s="37"/>
      <c r="L137" s="78"/>
    </row>
    <row r="138" ht="48" customHeight="1" spans="1:12">
      <c r="A138" s="37">
        <v>135</v>
      </c>
      <c r="B138" s="38">
        <v>22028048</v>
      </c>
      <c r="C138" s="39" t="s">
        <v>303</v>
      </c>
      <c r="D138" s="39">
        <v>60</v>
      </c>
      <c r="E138" s="39">
        <v>0.5</v>
      </c>
      <c r="F138" s="39">
        <v>8</v>
      </c>
      <c r="G138" s="37">
        <f t="shared" si="4"/>
        <v>52.5</v>
      </c>
      <c r="H138" s="37">
        <f t="shared" si="5"/>
        <v>52.5</v>
      </c>
      <c r="I138" s="37">
        <v>135</v>
      </c>
      <c r="J138" s="76" t="s">
        <v>479</v>
      </c>
      <c r="K138" s="37"/>
      <c r="L138" s="78"/>
    </row>
    <row r="139" ht="60.75" spans="1:12">
      <c r="A139" s="37">
        <v>136</v>
      </c>
      <c r="B139" s="37">
        <v>22028051</v>
      </c>
      <c r="C139" s="40" t="s">
        <v>143</v>
      </c>
      <c r="D139" s="37">
        <v>0</v>
      </c>
      <c r="E139" s="37">
        <v>2</v>
      </c>
      <c r="F139" s="37">
        <v>0</v>
      </c>
      <c r="G139" s="37">
        <f t="shared" si="4"/>
        <v>2</v>
      </c>
      <c r="H139" s="37">
        <f t="shared" si="5"/>
        <v>2</v>
      </c>
      <c r="I139" s="37">
        <v>136</v>
      </c>
      <c r="J139" s="49" t="s">
        <v>480</v>
      </c>
      <c r="K139" s="37"/>
      <c r="L139" s="78"/>
    </row>
    <row r="140" ht="20.25" spans="11:12">
      <c r="K140" s="37"/>
      <c r="L140" s="83"/>
    </row>
    <row r="142" s="16" customFormat="1" ht="42.85" customHeight="1" spans="2:14">
      <c r="B142" s="30"/>
      <c r="C142" s="30"/>
      <c r="D142" s="30"/>
      <c r="E142" s="31" t="s">
        <v>348</v>
      </c>
      <c r="F142" s="16"/>
      <c r="G142" s="16"/>
      <c r="H142" s="31" t="s">
        <v>349</v>
      </c>
      <c r="I142" s="16"/>
      <c r="J142" s="65"/>
      <c r="K142" s="16"/>
      <c r="L142" s="32"/>
      <c r="M142" s="16"/>
      <c r="N142" s="32"/>
    </row>
  </sheetData>
  <sheetProtection formatCells="0" formatColumns="0" formatRows="0" insertRows="0" insertColumns="0" insertHyperlinks="0" deleteColumns="0" deleteRows="0" sort="0" autoFilter="0" pivotTables="0"/>
  <autoFilter xmlns:etc="http://www.wps.cn/officeDocument/2017/etCustomData" ref="J33:J140" etc:filterBottomFollowUsedRange="0">
    <extLst/>
  </autoFilter>
  <mergeCells count="4">
    <mergeCell ref="A1:L1"/>
    <mergeCell ref="A2:C2"/>
    <mergeCell ref="D2:L2"/>
    <mergeCell ref="L4:L140"/>
  </mergeCells>
  <pageMargins left="0.751388888888889" right="0.751388888888889" top="0.196527777777778" bottom="0.511805555555556" header="0.5" footer="0.5"/>
  <pageSetup paperSize="9" scale="56"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41"/>
  <sheetViews>
    <sheetView zoomScale="55" zoomScaleNormal="55" topLeftCell="A130" workbookViewId="0">
      <selection activeCell="I137" sqref="I137"/>
    </sheetView>
  </sheetViews>
  <sheetFormatPr defaultColWidth="8" defaultRowHeight="13.5"/>
  <cols>
    <col min="1" max="1" width="8" style="16"/>
    <col min="2" max="2" width="14.1185185185185" style="16" customWidth="1"/>
    <col min="3" max="3" width="13.4888888888889" style="16" customWidth="1"/>
    <col min="4" max="4" width="17.2962962962963" style="16" customWidth="1"/>
    <col min="5" max="5" width="12.2148148148148" style="16" customWidth="1"/>
    <col min="6" max="6" width="10.7777777777778" style="16" customWidth="1"/>
    <col min="7" max="7" width="10.4444444444444" style="16" customWidth="1"/>
    <col min="8" max="8" width="14.4444444444444" style="16" customWidth="1"/>
    <col min="9" max="9" width="13.1703703703704" style="16" customWidth="1"/>
    <col min="10" max="10" width="101.414814814815" style="34" customWidth="1"/>
    <col min="11" max="12" width="21.3333333333333" style="17" customWidth="1"/>
    <col min="13" max="16384" width="8" style="17"/>
  </cols>
  <sheetData>
    <row r="1" s="33" customFormat="1" ht="27" spans="1:12">
      <c r="A1" s="18" t="s">
        <v>481</v>
      </c>
      <c r="B1" s="18"/>
      <c r="C1" s="18"/>
      <c r="D1" s="18"/>
      <c r="E1" s="18"/>
      <c r="F1" s="18"/>
      <c r="G1" s="18"/>
      <c r="H1" s="18"/>
      <c r="I1" s="18"/>
      <c r="J1" s="45"/>
      <c r="K1" s="18"/>
      <c r="L1" s="18"/>
    </row>
    <row r="2" spans="1:12">
      <c r="A2" s="5" t="s">
        <v>1</v>
      </c>
      <c r="B2" s="5"/>
      <c r="C2" s="5"/>
      <c r="D2" s="10"/>
      <c r="E2" s="35"/>
      <c r="F2" s="35"/>
      <c r="G2" s="35"/>
      <c r="H2" s="35"/>
      <c r="I2" s="35"/>
      <c r="J2" s="46"/>
      <c r="K2" s="35"/>
      <c r="L2" s="47"/>
    </row>
    <row r="3" s="13" customFormat="1" ht="67.5" spans="1:12">
      <c r="A3" s="20" t="s">
        <v>2</v>
      </c>
      <c r="B3" s="27" t="s">
        <v>3</v>
      </c>
      <c r="C3" s="27" t="s">
        <v>4</v>
      </c>
      <c r="D3" s="27" t="s">
        <v>482</v>
      </c>
      <c r="E3" s="27" t="s">
        <v>483</v>
      </c>
      <c r="F3" s="27" t="s">
        <v>353</v>
      </c>
      <c r="G3" s="27" t="s">
        <v>7</v>
      </c>
      <c r="H3" s="36" t="s">
        <v>484</v>
      </c>
      <c r="I3" s="27" t="s">
        <v>485</v>
      </c>
      <c r="J3" s="48" t="s">
        <v>10</v>
      </c>
      <c r="K3" s="27" t="s">
        <v>11</v>
      </c>
      <c r="L3" s="27" t="s">
        <v>12</v>
      </c>
    </row>
    <row r="4" ht="408" customHeight="1" spans="1:12">
      <c r="A4" s="37">
        <v>1</v>
      </c>
      <c r="B4" s="37">
        <v>22028092</v>
      </c>
      <c r="C4" s="37" t="s">
        <v>13</v>
      </c>
      <c r="D4" s="37">
        <v>50</v>
      </c>
      <c r="E4" s="37">
        <v>50</v>
      </c>
      <c r="F4" s="37">
        <v>0</v>
      </c>
      <c r="G4" s="37">
        <f t="shared" ref="G4:G67" si="0">D4+E4-F4</f>
        <v>100</v>
      </c>
      <c r="H4" s="37">
        <f t="shared" ref="H4:H67" si="1">G4</f>
        <v>100</v>
      </c>
      <c r="I4" s="37">
        <v>1</v>
      </c>
      <c r="J4" s="49" t="s">
        <v>486</v>
      </c>
      <c r="K4" s="37"/>
      <c r="L4" s="37"/>
    </row>
    <row r="5" ht="409" customHeight="1" spans="1:12">
      <c r="A5" s="37">
        <v>2</v>
      </c>
      <c r="B5" s="37">
        <v>22028093</v>
      </c>
      <c r="C5" s="37" t="s">
        <v>28</v>
      </c>
      <c r="D5" s="37">
        <v>50</v>
      </c>
      <c r="E5" s="37">
        <v>50</v>
      </c>
      <c r="F5" s="37">
        <v>0</v>
      </c>
      <c r="G5" s="37">
        <f t="shared" si="0"/>
        <v>100</v>
      </c>
      <c r="H5" s="37">
        <f t="shared" si="1"/>
        <v>100</v>
      </c>
      <c r="I5" s="37">
        <v>1</v>
      </c>
      <c r="J5" s="49" t="s">
        <v>487</v>
      </c>
      <c r="K5" s="37"/>
      <c r="L5" s="37"/>
    </row>
    <row r="6" ht="321" customHeight="1" spans="1:12">
      <c r="A6" s="37">
        <v>3</v>
      </c>
      <c r="B6" s="37">
        <v>22028099</v>
      </c>
      <c r="C6" s="37" t="s">
        <v>79</v>
      </c>
      <c r="D6" s="37">
        <v>50</v>
      </c>
      <c r="E6" s="37">
        <v>50</v>
      </c>
      <c r="F6" s="37">
        <v>0</v>
      </c>
      <c r="G6" s="37">
        <f t="shared" si="0"/>
        <v>100</v>
      </c>
      <c r="H6" s="37">
        <f t="shared" si="1"/>
        <v>100</v>
      </c>
      <c r="I6" s="37">
        <v>1</v>
      </c>
      <c r="J6" s="50" t="s">
        <v>488</v>
      </c>
      <c r="K6" s="37"/>
      <c r="L6" s="37"/>
    </row>
    <row r="7" ht="315" spans="1:12">
      <c r="A7" s="37">
        <v>4</v>
      </c>
      <c r="B7" s="38">
        <v>22028096</v>
      </c>
      <c r="C7" s="39" t="s">
        <v>70</v>
      </c>
      <c r="D7" s="39">
        <v>50</v>
      </c>
      <c r="E7" s="39">
        <v>50</v>
      </c>
      <c r="F7" s="39">
        <v>0</v>
      </c>
      <c r="G7" s="37">
        <f t="shared" si="0"/>
        <v>100</v>
      </c>
      <c r="H7" s="37">
        <f t="shared" si="1"/>
        <v>100</v>
      </c>
      <c r="I7" s="37">
        <v>1</v>
      </c>
      <c r="J7" s="51" t="s">
        <v>489</v>
      </c>
      <c r="K7" s="37"/>
      <c r="L7" s="37"/>
    </row>
    <row r="8" ht="157.5" spans="1:12">
      <c r="A8" s="37">
        <v>5</v>
      </c>
      <c r="B8" s="38">
        <v>22028104</v>
      </c>
      <c r="C8" s="39" t="s">
        <v>187</v>
      </c>
      <c r="D8" s="39">
        <v>50</v>
      </c>
      <c r="E8" s="39">
        <v>50</v>
      </c>
      <c r="F8" s="39">
        <v>0</v>
      </c>
      <c r="G8" s="37">
        <f t="shared" si="0"/>
        <v>100</v>
      </c>
      <c r="H8" s="37">
        <f t="shared" si="1"/>
        <v>100</v>
      </c>
      <c r="I8" s="37">
        <v>1</v>
      </c>
      <c r="J8" s="51" t="s">
        <v>490</v>
      </c>
      <c r="K8" s="37"/>
      <c r="L8" s="37"/>
    </row>
    <row r="9" ht="409.5" spans="1:12">
      <c r="A9" s="37">
        <v>6</v>
      </c>
      <c r="B9" s="37">
        <v>22028045</v>
      </c>
      <c r="C9" s="37" t="s">
        <v>34</v>
      </c>
      <c r="D9" s="37">
        <v>50</v>
      </c>
      <c r="E9" s="37">
        <v>43</v>
      </c>
      <c r="F9" s="37">
        <v>0</v>
      </c>
      <c r="G9" s="37">
        <f t="shared" si="0"/>
        <v>93</v>
      </c>
      <c r="H9" s="37">
        <f t="shared" si="1"/>
        <v>93</v>
      </c>
      <c r="I9" s="37">
        <v>6</v>
      </c>
      <c r="J9" s="52" t="s">
        <v>491</v>
      </c>
      <c r="K9" s="37"/>
      <c r="L9" s="37"/>
    </row>
    <row r="10" ht="122" customHeight="1" spans="1:12">
      <c r="A10" s="37">
        <v>7</v>
      </c>
      <c r="B10" s="37">
        <v>22028051</v>
      </c>
      <c r="C10" s="40" t="s">
        <v>143</v>
      </c>
      <c r="D10" s="37">
        <v>50</v>
      </c>
      <c r="E10" s="37">
        <v>42</v>
      </c>
      <c r="F10" s="37">
        <v>0</v>
      </c>
      <c r="G10" s="37">
        <f t="shared" si="0"/>
        <v>92</v>
      </c>
      <c r="H10" s="37">
        <f t="shared" si="1"/>
        <v>92</v>
      </c>
      <c r="I10" s="37">
        <v>7</v>
      </c>
      <c r="J10" s="52" t="s">
        <v>492</v>
      </c>
      <c r="K10" s="37"/>
      <c r="L10" s="37"/>
    </row>
    <row r="11" ht="387" customHeight="1" spans="1:12">
      <c r="A11" s="37">
        <v>8</v>
      </c>
      <c r="B11" s="37">
        <v>22028108</v>
      </c>
      <c r="C11" s="37" t="s">
        <v>25</v>
      </c>
      <c r="D11" s="37">
        <v>50</v>
      </c>
      <c r="E11" s="37">
        <v>39</v>
      </c>
      <c r="F11" s="37">
        <v>0</v>
      </c>
      <c r="G11" s="37">
        <f t="shared" si="0"/>
        <v>89</v>
      </c>
      <c r="H11" s="37">
        <f t="shared" si="1"/>
        <v>89</v>
      </c>
      <c r="I11" s="37">
        <v>8</v>
      </c>
      <c r="J11" s="51" t="s">
        <v>493</v>
      </c>
      <c r="K11" s="37"/>
      <c r="L11" s="37"/>
    </row>
    <row r="12" ht="102" customHeight="1" spans="1:12">
      <c r="A12" s="37">
        <v>9</v>
      </c>
      <c r="B12" s="38">
        <v>22028041</v>
      </c>
      <c r="C12" s="39" t="s">
        <v>162</v>
      </c>
      <c r="D12" s="39">
        <v>50</v>
      </c>
      <c r="E12" s="39">
        <v>36</v>
      </c>
      <c r="F12" s="39">
        <v>0</v>
      </c>
      <c r="G12" s="37">
        <f t="shared" si="0"/>
        <v>86</v>
      </c>
      <c r="H12" s="37">
        <f t="shared" si="1"/>
        <v>86</v>
      </c>
      <c r="I12" s="37">
        <v>9</v>
      </c>
      <c r="J12" s="51" t="s">
        <v>494</v>
      </c>
      <c r="K12" s="37"/>
      <c r="L12" s="37"/>
    </row>
    <row r="13" ht="212" customHeight="1" spans="1:12">
      <c r="A13" s="37">
        <v>10</v>
      </c>
      <c r="B13" s="37">
        <v>22028007</v>
      </c>
      <c r="C13" s="37" t="s">
        <v>19</v>
      </c>
      <c r="D13" s="37">
        <v>50</v>
      </c>
      <c r="E13" s="37">
        <v>33.5</v>
      </c>
      <c r="F13" s="37"/>
      <c r="G13" s="37">
        <f t="shared" si="0"/>
        <v>83.5</v>
      </c>
      <c r="H13" s="37">
        <f t="shared" si="1"/>
        <v>83.5</v>
      </c>
      <c r="I13" s="37">
        <v>10</v>
      </c>
      <c r="J13" s="52" t="s">
        <v>495</v>
      </c>
      <c r="K13" s="37"/>
      <c r="L13" s="37"/>
    </row>
    <row r="14" ht="250" customHeight="1" spans="1:12">
      <c r="A14" s="37">
        <v>11</v>
      </c>
      <c r="B14" s="37">
        <v>22028002</v>
      </c>
      <c r="C14" s="37" t="s">
        <v>49</v>
      </c>
      <c r="D14" s="37">
        <v>50</v>
      </c>
      <c r="E14" s="37">
        <v>28</v>
      </c>
      <c r="F14" s="37"/>
      <c r="G14" s="37">
        <f t="shared" si="0"/>
        <v>78</v>
      </c>
      <c r="H14" s="37">
        <f t="shared" si="1"/>
        <v>78</v>
      </c>
      <c r="I14" s="37">
        <v>11</v>
      </c>
      <c r="J14" s="53" t="s">
        <v>496</v>
      </c>
      <c r="K14" s="37"/>
      <c r="L14" s="37"/>
    </row>
    <row r="15" ht="271" customHeight="1" spans="1:12">
      <c r="A15" s="37">
        <v>12</v>
      </c>
      <c r="B15" s="37">
        <v>22028052</v>
      </c>
      <c r="C15" s="37" t="s">
        <v>37</v>
      </c>
      <c r="D15" s="37">
        <v>50</v>
      </c>
      <c r="E15" s="37">
        <v>27.5</v>
      </c>
      <c r="F15" s="37">
        <v>0</v>
      </c>
      <c r="G15" s="37">
        <f t="shared" si="0"/>
        <v>77.5</v>
      </c>
      <c r="H15" s="37">
        <f t="shared" si="1"/>
        <v>77.5</v>
      </c>
      <c r="I15" s="37">
        <v>12</v>
      </c>
      <c r="J15" s="52" t="s">
        <v>497</v>
      </c>
      <c r="K15" s="37"/>
      <c r="L15" s="37"/>
    </row>
    <row r="16" ht="121" customHeight="1" spans="1:12">
      <c r="A16" s="37">
        <v>13</v>
      </c>
      <c r="B16" s="37">
        <v>22028020</v>
      </c>
      <c r="C16" s="37" t="s">
        <v>22</v>
      </c>
      <c r="D16" s="37">
        <v>50</v>
      </c>
      <c r="E16" s="37">
        <v>27</v>
      </c>
      <c r="F16" s="37">
        <v>0</v>
      </c>
      <c r="G16" s="37">
        <f t="shared" si="0"/>
        <v>77</v>
      </c>
      <c r="H16" s="37">
        <f t="shared" si="1"/>
        <v>77</v>
      </c>
      <c r="I16" s="37">
        <v>13</v>
      </c>
      <c r="J16" s="52" t="s">
        <v>498</v>
      </c>
      <c r="K16" s="54" t="s">
        <v>499</v>
      </c>
      <c r="L16" s="37"/>
    </row>
    <row r="17" ht="159" customHeight="1" spans="1:12">
      <c r="A17" s="37">
        <v>14</v>
      </c>
      <c r="B17" s="37">
        <v>22028062</v>
      </c>
      <c r="C17" s="37" t="s">
        <v>52</v>
      </c>
      <c r="D17" s="37">
        <v>50</v>
      </c>
      <c r="E17" s="37">
        <v>24</v>
      </c>
      <c r="F17" s="37">
        <v>0</v>
      </c>
      <c r="G17" s="37">
        <f t="shared" si="0"/>
        <v>74</v>
      </c>
      <c r="H17" s="37">
        <f t="shared" si="1"/>
        <v>74</v>
      </c>
      <c r="I17" s="37">
        <v>14</v>
      </c>
      <c r="J17" s="52" t="s">
        <v>500</v>
      </c>
      <c r="K17" s="37"/>
      <c r="L17" s="37"/>
    </row>
    <row r="18" ht="80" customHeight="1" spans="1:12">
      <c r="A18" s="37">
        <v>15</v>
      </c>
      <c r="B18" s="37">
        <v>22028022</v>
      </c>
      <c r="C18" s="37" t="s">
        <v>181</v>
      </c>
      <c r="D18" s="37">
        <v>50</v>
      </c>
      <c r="E18" s="37">
        <v>21</v>
      </c>
      <c r="F18" s="37">
        <v>0</v>
      </c>
      <c r="G18" s="37">
        <f t="shared" si="0"/>
        <v>71</v>
      </c>
      <c r="H18" s="37">
        <f t="shared" si="1"/>
        <v>71</v>
      </c>
      <c r="I18" s="37">
        <v>15</v>
      </c>
      <c r="J18" s="52" t="s">
        <v>501</v>
      </c>
      <c r="K18" s="37"/>
      <c r="L18" s="37"/>
    </row>
    <row r="19" ht="115" customHeight="1" spans="1:12">
      <c r="A19" s="37">
        <v>16</v>
      </c>
      <c r="B19" s="37">
        <v>22028079</v>
      </c>
      <c r="C19" s="37" t="s">
        <v>55</v>
      </c>
      <c r="D19" s="37">
        <v>50</v>
      </c>
      <c r="E19" s="37">
        <v>18</v>
      </c>
      <c r="F19" s="37"/>
      <c r="G19" s="37">
        <f t="shared" si="0"/>
        <v>68</v>
      </c>
      <c r="H19" s="37">
        <f t="shared" si="1"/>
        <v>68</v>
      </c>
      <c r="I19" s="37">
        <v>16</v>
      </c>
      <c r="J19" s="52" t="s">
        <v>502</v>
      </c>
      <c r="K19" s="37"/>
      <c r="L19" s="37"/>
    </row>
    <row r="20" ht="141" customHeight="1" spans="1:12">
      <c r="A20" s="37">
        <v>17</v>
      </c>
      <c r="B20" s="37">
        <v>22028037</v>
      </c>
      <c r="C20" s="37" t="s">
        <v>40</v>
      </c>
      <c r="D20" s="37">
        <v>50</v>
      </c>
      <c r="E20" s="37">
        <v>17.5</v>
      </c>
      <c r="F20" s="37">
        <v>0</v>
      </c>
      <c r="G20" s="37">
        <f t="shared" si="0"/>
        <v>67.5</v>
      </c>
      <c r="H20" s="37">
        <f t="shared" si="1"/>
        <v>67.5</v>
      </c>
      <c r="I20" s="37">
        <v>17</v>
      </c>
      <c r="J20" s="52" t="s">
        <v>503</v>
      </c>
      <c r="K20" s="37"/>
      <c r="L20" s="37"/>
    </row>
    <row r="21" ht="132" customHeight="1" spans="1:12">
      <c r="A21" s="37">
        <v>18</v>
      </c>
      <c r="B21" s="37">
        <v>22028098</v>
      </c>
      <c r="C21" s="37" t="s">
        <v>93</v>
      </c>
      <c r="D21" s="37">
        <v>50</v>
      </c>
      <c r="E21" s="37">
        <v>17</v>
      </c>
      <c r="F21" s="37"/>
      <c r="G21" s="37">
        <f t="shared" si="0"/>
        <v>67</v>
      </c>
      <c r="H21" s="37">
        <f t="shared" si="1"/>
        <v>67</v>
      </c>
      <c r="I21" s="37">
        <v>18</v>
      </c>
      <c r="J21" s="52" t="s">
        <v>504</v>
      </c>
      <c r="K21" s="37"/>
      <c r="L21" s="37"/>
    </row>
    <row r="22" ht="225" spans="1:12">
      <c r="A22" s="37">
        <v>19</v>
      </c>
      <c r="B22" s="38">
        <v>22028024</v>
      </c>
      <c r="C22" s="39" t="s">
        <v>215</v>
      </c>
      <c r="D22" s="39">
        <v>50</v>
      </c>
      <c r="E22" s="39">
        <v>16.5</v>
      </c>
      <c r="F22" s="39">
        <v>0</v>
      </c>
      <c r="G22" s="37">
        <f t="shared" si="0"/>
        <v>66.5</v>
      </c>
      <c r="H22" s="37">
        <f t="shared" si="1"/>
        <v>66.5</v>
      </c>
      <c r="I22" s="37">
        <v>19</v>
      </c>
      <c r="J22" s="51" t="s">
        <v>505</v>
      </c>
      <c r="K22" s="37"/>
      <c r="L22" s="37"/>
    </row>
    <row r="23" ht="202.5" spans="1:12">
      <c r="A23" s="37">
        <v>20</v>
      </c>
      <c r="B23" s="37">
        <v>22028010</v>
      </c>
      <c r="C23" s="37" t="s">
        <v>64</v>
      </c>
      <c r="D23" s="37">
        <v>50</v>
      </c>
      <c r="E23" s="37">
        <v>15.5</v>
      </c>
      <c r="F23" s="37"/>
      <c r="G23" s="37">
        <f t="shared" si="0"/>
        <v>65.5</v>
      </c>
      <c r="H23" s="37">
        <f t="shared" si="1"/>
        <v>65.5</v>
      </c>
      <c r="I23" s="37">
        <v>20</v>
      </c>
      <c r="J23" s="52" t="s">
        <v>506</v>
      </c>
      <c r="K23" s="37"/>
      <c r="L23" s="37"/>
    </row>
    <row r="24" ht="135" spans="1:12">
      <c r="A24" s="37">
        <v>21</v>
      </c>
      <c r="B24" s="37">
        <v>22028044</v>
      </c>
      <c r="C24" s="37" t="s">
        <v>96</v>
      </c>
      <c r="D24" s="37">
        <v>50</v>
      </c>
      <c r="E24" s="37">
        <v>15</v>
      </c>
      <c r="F24" s="37">
        <v>0</v>
      </c>
      <c r="G24" s="37">
        <f t="shared" si="0"/>
        <v>65</v>
      </c>
      <c r="H24" s="37">
        <f t="shared" si="1"/>
        <v>65</v>
      </c>
      <c r="I24" s="37">
        <v>21</v>
      </c>
      <c r="J24" s="52" t="s">
        <v>507</v>
      </c>
      <c r="K24" s="37"/>
      <c r="L24" s="37"/>
    </row>
    <row r="25" ht="135" spans="1:12">
      <c r="A25" s="37">
        <v>22</v>
      </c>
      <c r="B25" s="38">
        <v>22028009</v>
      </c>
      <c r="C25" s="38" t="s">
        <v>120</v>
      </c>
      <c r="D25" s="37">
        <v>50</v>
      </c>
      <c r="E25" s="37">
        <v>15</v>
      </c>
      <c r="F25" s="37">
        <v>0</v>
      </c>
      <c r="G25" s="37">
        <f t="shared" si="0"/>
        <v>65</v>
      </c>
      <c r="H25" s="37">
        <f t="shared" si="1"/>
        <v>65</v>
      </c>
      <c r="I25" s="37">
        <v>21</v>
      </c>
      <c r="J25" s="52" t="s">
        <v>508</v>
      </c>
      <c r="K25" s="54"/>
      <c r="L25" s="37"/>
    </row>
    <row r="26" ht="112.5" spans="1:12">
      <c r="A26" s="37">
        <v>23</v>
      </c>
      <c r="B26" s="37">
        <v>22028091</v>
      </c>
      <c r="C26" s="37" t="s">
        <v>76</v>
      </c>
      <c r="D26" s="37">
        <v>50</v>
      </c>
      <c r="E26" s="37">
        <v>14</v>
      </c>
      <c r="F26" s="37">
        <v>0</v>
      </c>
      <c r="G26" s="37">
        <f t="shared" si="0"/>
        <v>64</v>
      </c>
      <c r="H26" s="37">
        <f t="shared" si="1"/>
        <v>64</v>
      </c>
      <c r="I26" s="37">
        <v>23</v>
      </c>
      <c r="J26" s="52" t="s">
        <v>509</v>
      </c>
      <c r="K26" s="37"/>
      <c r="L26" s="37"/>
    </row>
    <row r="27" ht="135" spans="1:12">
      <c r="A27" s="37">
        <v>24</v>
      </c>
      <c r="B27" s="38">
        <v>22028121</v>
      </c>
      <c r="C27" s="39" t="s">
        <v>209</v>
      </c>
      <c r="D27" s="39">
        <v>50</v>
      </c>
      <c r="E27" s="39">
        <v>14</v>
      </c>
      <c r="F27" s="39">
        <v>0</v>
      </c>
      <c r="G27" s="37">
        <f t="shared" si="0"/>
        <v>64</v>
      </c>
      <c r="H27" s="37">
        <f t="shared" si="1"/>
        <v>64</v>
      </c>
      <c r="I27" s="37">
        <v>23</v>
      </c>
      <c r="J27" s="51" t="s">
        <v>510</v>
      </c>
      <c r="K27" s="37"/>
      <c r="L27" s="37"/>
    </row>
    <row r="28" ht="67.5" spans="1:12">
      <c r="A28" s="37">
        <v>25</v>
      </c>
      <c r="B28" s="37">
        <v>22028047</v>
      </c>
      <c r="C28" s="37" t="s">
        <v>82</v>
      </c>
      <c r="D28" s="37">
        <v>50</v>
      </c>
      <c r="E28" s="37">
        <v>14</v>
      </c>
      <c r="F28" s="37"/>
      <c r="G28" s="37">
        <f t="shared" si="0"/>
        <v>64</v>
      </c>
      <c r="H28" s="37">
        <f t="shared" si="1"/>
        <v>64</v>
      </c>
      <c r="I28" s="37">
        <v>23</v>
      </c>
      <c r="J28" s="52" t="s">
        <v>511</v>
      </c>
      <c r="K28" s="37"/>
      <c r="L28" s="37"/>
    </row>
    <row r="29" ht="135" spans="1:12">
      <c r="A29" s="37">
        <v>26</v>
      </c>
      <c r="B29" s="37">
        <v>22028107</v>
      </c>
      <c r="C29" s="37" t="s">
        <v>16</v>
      </c>
      <c r="D29" s="37">
        <v>50</v>
      </c>
      <c r="E29" s="37">
        <v>13.5</v>
      </c>
      <c r="F29" s="37">
        <v>0</v>
      </c>
      <c r="G29" s="37">
        <f t="shared" si="0"/>
        <v>63.5</v>
      </c>
      <c r="H29" s="37">
        <f t="shared" si="1"/>
        <v>63.5</v>
      </c>
      <c r="I29" s="37">
        <v>26</v>
      </c>
      <c r="J29" s="52" t="s">
        <v>512</v>
      </c>
      <c r="K29" s="37"/>
      <c r="L29" s="37"/>
    </row>
    <row r="30" ht="90" spans="1:12">
      <c r="A30" s="37">
        <v>27</v>
      </c>
      <c r="B30" s="37">
        <v>22028090</v>
      </c>
      <c r="C30" s="37" t="s">
        <v>246</v>
      </c>
      <c r="D30" s="37">
        <v>50</v>
      </c>
      <c r="E30" s="37">
        <v>12.5</v>
      </c>
      <c r="F30" s="37"/>
      <c r="G30" s="37">
        <f t="shared" si="0"/>
        <v>62.5</v>
      </c>
      <c r="H30" s="37">
        <f t="shared" si="1"/>
        <v>62.5</v>
      </c>
      <c r="I30" s="37">
        <v>27</v>
      </c>
      <c r="J30" s="55" t="s">
        <v>513</v>
      </c>
      <c r="K30" s="37"/>
      <c r="L30" s="37"/>
    </row>
    <row r="31" ht="112.5" spans="1:12">
      <c r="A31" s="37">
        <v>28</v>
      </c>
      <c r="B31" s="38">
        <v>22028089</v>
      </c>
      <c r="C31" s="39" t="s">
        <v>315</v>
      </c>
      <c r="D31" s="39">
        <v>50</v>
      </c>
      <c r="E31" s="39">
        <v>12</v>
      </c>
      <c r="F31" s="39">
        <v>0</v>
      </c>
      <c r="G31" s="37">
        <f t="shared" si="0"/>
        <v>62</v>
      </c>
      <c r="H31" s="37">
        <f t="shared" si="1"/>
        <v>62</v>
      </c>
      <c r="I31" s="37">
        <v>28</v>
      </c>
      <c r="J31" s="51" t="s">
        <v>514</v>
      </c>
      <c r="K31" s="37"/>
      <c r="L31" s="37"/>
    </row>
    <row r="32" ht="135" spans="1:12">
      <c r="A32" s="37">
        <v>29</v>
      </c>
      <c r="B32" s="37">
        <v>22028077</v>
      </c>
      <c r="C32" s="37" t="s">
        <v>31</v>
      </c>
      <c r="D32" s="37">
        <v>50</v>
      </c>
      <c r="E32" s="37">
        <v>11.5</v>
      </c>
      <c r="F32" s="37">
        <v>0</v>
      </c>
      <c r="G32" s="37">
        <f t="shared" si="0"/>
        <v>61.5</v>
      </c>
      <c r="H32" s="37">
        <f t="shared" si="1"/>
        <v>61.5</v>
      </c>
      <c r="I32" s="37">
        <v>29</v>
      </c>
      <c r="J32" s="52" t="s">
        <v>515</v>
      </c>
      <c r="K32" s="37"/>
      <c r="L32" s="37"/>
    </row>
    <row r="33" ht="112.5" spans="1:12">
      <c r="A33" s="37">
        <v>30</v>
      </c>
      <c r="B33" s="37">
        <v>22028084</v>
      </c>
      <c r="C33" s="37" t="s">
        <v>58</v>
      </c>
      <c r="D33" s="37">
        <v>50</v>
      </c>
      <c r="E33" s="37">
        <v>11.5</v>
      </c>
      <c r="F33" s="37">
        <v>0</v>
      </c>
      <c r="G33" s="37">
        <f t="shared" si="0"/>
        <v>61.5</v>
      </c>
      <c r="H33" s="37">
        <f t="shared" si="1"/>
        <v>61.5</v>
      </c>
      <c r="I33" s="37">
        <v>29</v>
      </c>
      <c r="J33" s="52" t="s">
        <v>516</v>
      </c>
      <c r="K33" s="37"/>
      <c r="L33" s="37"/>
    </row>
    <row r="34" ht="135" spans="1:12">
      <c r="A34" s="37">
        <v>31</v>
      </c>
      <c r="B34" s="38">
        <v>22028120</v>
      </c>
      <c r="C34" s="39" t="s">
        <v>324</v>
      </c>
      <c r="D34" s="39">
        <v>50</v>
      </c>
      <c r="E34" s="39">
        <v>11.5</v>
      </c>
      <c r="F34" s="39">
        <v>0</v>
      </c>
      <c r="G34" s="37">
        <f t="shared" si="0"/>
        <v>61.5</v>
      </c>
      <c r="H34" s="37">
        <f t="shared" si="1"/>
        <v>61.5</v>
      </c>
      <c r="I34" s="37">
        <v>29</v>
      </c>
      <c r="J34" s="51" t="s">
        <v>517</v>
      </c>
      <c r="K34" s="37"/>
      <c r="L34" s="37"/>
    </row>
    <row r="35" ht="157.5" spans="1:12">
      <c r="A35" s="37">
        <v>32</v>
      </c>
      <c r="B35" s="37">
        <v>22028101</v>
      </c>
      <c r="C35" s="37" t="s">
        <v>67</v>
      </c>
      <c r="D35" s="37">
        <v>50</v>
      </c>
      <c r="E35" s="37">
        <v>11</v>
      </c>
      <c r="F35" s="37">
        <v>0</v>
      </c>
      <c r="G35" s="37">
        <f t="shared" si="0"/>
        <v>61</v>
      </c>
      <c r="H35" s="37">
        <f t="shared" si="1"/>
        <v>61</v>
      </c>
      <c r="I35" s="37">
        <v>32</v>
      </c>
      <c r="J35" s="51" t="s">
        <v>518</v>
      </c>
      <c r="K35" s="37"/>
      <c r="L35" s="37"/>
    </row>
    <row r="36" ht="180" spans="1:12">
      <c r="A36" s="37">
        <v>33</v>
      </c>
      <c r="B36" s="40">
        <v>22028078</v>
      </c>
      <c r="C36" s="40" t="s">
        <v>73</v>
      </c>
      <c r="D36" s="37">
        <v>50</v>
      </c>
      <c r="E36" s="37">
        <v>11</v>
      </c>
      <c r="F36" s="37">
        <v>0</v>
      </c>
      <c r="G36" s="37">
        <f t="shared" si="0"/>
        <v>61</v>
      </c>
      <c r="H36" s="37">
        <f t="shared" si="1"/>
        <v>61</v>
      </c>
      <c r="I36" s="37">
        <v>32</v>
      </c>
      <c r="J36" s="52" t="s">
        <v>519</v>
      </c>
      <c r="K36" s="37"/>
      <c r="L36" s="37"/>
    </row>
    <row r="37" ht="90" spans="1:12">
      <c r="A37" s="37">
        <v>34</v>
      </c>
      <c r="B37" s="37">
        <v>22028003</v>
      </c>
      <c r="C37" s="37" t="s">
        <v>269</v>
      </c>
      <c r="D37" s="37">
        <v>50</v>
      </c>
      <c r="E37" s="37">
        <v>11</v>
      </c>
      <c r="F37" s="37">
        <v>0</v>
      </c>
      <c r="G37" s="37">
        <f t="shared" si="0"/>
        <v>61</v>
      </c>
      <c r="H37" s="37">
        <f t="shared" si="1"/>
        <v>61</v>
      </c>
      <c r="I37" s="37">
        <v>32</v>
      </c>
      <c r="J37" s="51" t="s">
        <v>520</v>
      </c>
      <c r="K37" s="37"/>
      <c r="L37" s="37"/>
    </row>
    <row r="38" ht="67.5" spans="1:12">
      <c r="A38" s="37">
        <v>35</v>
      </c>
      <c r="B38" s="37">
        <v>22028114</v>
      </c>
      <c r="C38" s="37" t="s">
        <v>229</v>
      </c>
      <c r="D38" s="37">
        <v>50</v>
      </c>
      <c r="E38" s="37">
        <v>11</v>
      </c>
      <c r="F38" s="37"/>
      <c r="G38" s="37">
        <f t="shared" si="0"/>
        <v>61</v>
      </c>
      <c r="H38" s="37">
        <f t="shared" si="1"/>
        <v>61</v>
      </c>
      <c r="I38" s="37">
        <v>32</v>
      </c>
      <c r="J38" s="55" t="s">
        <v>521</v>
      </c>
      <c r="K38" s="37"/>
      <c r="L38" s="37"/>
    </row>
    <row r="39" ht="67.5" spans="1:12">
      <c r="A39" s="37">
        <v>36</v>
      </c>
      <c r="B39" s="37">
        <v>22028011</v>
      </c>
      <c r="C39" s="37" t="s">
        <v>177</v>
      </c>
      <c r="D39" s="37">
        <v>50</v>
      </c>
      <c r="E39" s="37">
        <v>10</v>
      </c>
      <c r="F39" s="37">
        <v>0</v>
      </c>
      <c r="G39" s="37">
        <f t="shared" si="0"/>
        <v>60</v>
      </c>
      <c r="H39" s="37">
        <f t="shared" si="1"/>
        <v>60</v>
      </c>
      <c r="I39" s="37">
        <v>36</v>
      </c>
      <c r="J39" s="52" t="s">
        <v>522</v>
      </c>
      <c r="K39" s="37"/>
      <c r="L39" s="37"/>
    </row>
    <row r="40" ht="90" spans="1:12">
      <c r="A40" s="37">
        <v>37</v>
      </c>
      <c r="B40" s="37">
        <v>22028086</v>
      </c>
      <c r="C40" s="40" t="s">
        <v>241</v>
      </c>
      <c r="D40" s="37">
        <v>50</v>
      </c>
      <c r="E40" s="37">
        <v>10</v>
      </c>
      <c r="F40" s="37">
        <v>0</v>
      </c>
      <c r="G40" s="37">
        <f t="shared" si="0"/>
        <v>60</v>
      </c>
      <c r="H40" s="37">
        <f t="shared" si="1"/>
        <v>60</v>
      </c>
      <c r="I40" s="37">
        <v>36</v>
      </c>
      <c r="J40" s="52" t="s">
        <v>523</v>
      </c>
      <c r="K40" s="37"/>
      <c r="L40" s="37"/>
    </row>
    <row r="41" ht="157.5" spans="1:12">
      <c r="A41" s="37">
        <v>38</v>
      </c>
      <c r="B41" s="37">
        <v>22028036</v>
      </c>
      <c r="C41" s="37" t="s">
        <v>271</v>
      </c>
      <c r="D41" s="37">
        <v>50</v>
      </c>
      <c r="E41" s="37">
        <v>9.5</v>
      </c>
      <c r="F41" s="37">
        <v>0</v>
      </c>
      <c r="G41" s="37">
        <f t="shared" si="0"/>
        <v>59.5</v>
      </c>
      <c r="H41" s="37">
        <f t="shared" si="1"/>
        <v>59.5</v>
      </c>
      <c r="I41" s="37">
        <v>38</v>
      </c>
      <c r="J41" s="52" t="s">
        <v>524</v>
      </c>
      <c r="K41" s="37"/>
      <c r="L41" s="37"/>
    </row>
    <row r="42" ht="90" spans="1:12">
      <c r="A42" s="37">
        <v>39</v>
      </c>
      <c r="B42" s="37">
        <v>22028006</v>
      </c>
      <c r="C42" s="37" t="s">
        <v>99</v>
      </c>
      <c r="D42" s="37">
        <v>50</v>
      </c>
      <c r="E42" s="37">
        <v>9.5</v>
      </c>
      <c r="F42" s="37">
        <v>0</v>
      </c>
      <c r="G42" s="37">
        <f t="shared" si="0"/>
        <v>59.5</v>
      </c>
      <c r="H42" s="37">
        <f t="shared" si="1"/>
        <v>59.5</v>
      </c>
      <c r="I42" s="37">
        <v>38</v>
      </c>
      <c r="J42" s="52" t="s">
        <v>525</v>
      </c>
      <c r="K42" s="37"/>
      <c r="L42" s="37"/>
    </row>
    <row r="43" ht="112.5" spans="1:12">
      <c r="A43" s="37">
        <v>40</v>
      </c>
      <c r="B43" s="38">
        <v>22028097</v>
      </c>
      <c r="C43" s="39" t="s">
        <v>102</v>
      </c>
      <c r="D43" s="39">
        <v>50</v>
      </c>
      <c r="E43" s="39">
        <v>9</v>
      </c>
      <c r="F43" s="39">
        <v>0</v>
      </c>
      <c r="G43" s="37">
        <f t="shared" si="0"/>
        <v>59</v>
      </c>
      <c r="H43" s="37">
        <f t="shared" si="1"/>
        <v>59</v>
      </c>
      <c r="I43" s="37">
        <v>40</v>
      </c>
      <c r="J43" s="51" t="s">
        <v>526</v>
      </c>
      <c r="K43" s="37"/>
      <c r="L43" s="37"/>
    </row>
    <row r="44" ht="90" spans="1:12">
      <c r="A44" s="37">
        <v>41</v>
      </c>
      <c r="B44" s="38">
        <v>22028128</v>
      </c>
      <c r="C44" s="39" t="s">
        <v>305</v>
      </c>
      <c r="D44" s="39">
        <v>50</v>
      </c>
      <c r="E44" s="39">
        <v>8.5</v>
      </c>
      <c r="F44" s="39">
        <v>0</v>
      </c>
      <c r="G44" s="37">
        <f t="shared" si="0"/>
        <v>58.5</v>
      </c>
      <c r="H44" s="37">
        <f t="shared" si="1"/>
        <v>58.5</v>
      </c>
      <c r="I44" s="37">
        <v>41</v>
      </c>
      <c r="J44" s="51" t="s">
        <v>527</v>
      </c>
      <c r="K44" s="37"/>
      <c r="L44" s="37"/>
    </row>
    <row r="45" ht="42.85" customHeight="1" spans="1:12">
      <c r="A45" s="37">
        <v>42</v>
      </c>
      <c r="B45" s="23">
        <v>22006003</v>
      </c>
      <c r="C45" s="23" t="s">
        <v>171</v>
      </c>
      <c r="D45" s="23">
        <v>50</v>
      </c>
      <c r="E45" s="23">
        <v>8</v>
      </c>
      <c r="F45" s="23">
        <v>0</v>
      </c>
      <c r="G45" s="23">
        <f t="shared" si="0"/>
        <v>58</v>
      </c>
      <c r="H45" s="23">
        <f t="shared" si="1"/>
        <v>58</v>
      </c>
      <c r="I45" s="23">
        <v>42</v>
      </c>
      <c r="J45" s="51" t="s">
        <v>528</v>
      </c>
      <c r="K45" s="56"/>
      <c r="L45" s="37"/>
    </row>
    <row r="46" ht="135" spans="1:12">
      <c r="A46" s="37">
        <v>43</v>
      </c>
      <c r="B46" s="41">
        <v>22028088</v>
      </c>
      <c r="C46" s="42" t="s">
        <v>149</v>
      </c>
      <c r="D46" s="42">
        <v>50</v>
      </c>
      <c r="E46" s="42">
        <v>7.5</v>
      </c>
      <c r="F46" s="42">
        <v>0</v>
      </c>
      <c r="G46" s="23">
        <f t="shared" si="0"/>
        <v>57.5</v>
      </c>
      <c r="H46" s="23">
        <f t="shared" si="1"/>
        <v>57.5</v>
      </c>
      <c r="I46" s="23">
        <v>43</v>
      </c>
      <c r="J46" s="51" t="s">
        <v>529</v>
      </c>
      <c r="K46" s="56"/>
      <c r="L46" s="37"/>
    </row>
    <row r="47" ht="112.5" spans="1:12">
      <c r="A47" s="37">
        <v>44</v>
      </c>
      <c r="B47" s="23">
        <v>22028021</v>
      </c>
      <c r="C47" s="23" t="s">
        <v>252</v>
      </c>
      <c r="D47" s="23">
        <v>50</v>
      </c>
      <c r="E47" s="23">
        <v>7</v>
      </c>
      <c r="F47" s="23">
        <v>0</v>
      </c>
      <c r="G47" s="23">
        <f t="shared" si="0"/>
        <v>57</v>
      </c>
      <c r="H47" s="23">
        <f t="shared" si="1"/>
        <v>57</v>
      </c>
      <c r="I47" s="23">
        <v>44</v>
      </c>
      <c r="J47" s="52" t="s">
        <v>530</v>
      </c>
      <c r="K47" s="56"/>
      <c r="L47" s="37"/>
    </row>
    <row r="48" ht="67.5" spans="1:12">
      <c r="A48" s="37">
        <v>45</v>
      </c>
      <c r="B48" s="23">
        <v>22028029</v>
      </c>
      <c r="C48" s="23" t="s">
        <v>274</v>
      </c>
      <c r="D48" s="23">
        <v>50</v>
      </c>
      <c r="E48" s="23">
        <v>7</v>
      </c>
      <c r="F48" s="23">
        <v>0</v>
      </c>
      <c r="G48" s="23">
        <f t="shared" si="0"/>
        <v>57</v>
      </c>
      <c r="H48" s="23">
        <f t="shared" si="1"/>
        <v>57</v>
      </c>
      <c r="I48" s="23">
        <v>44</v>
      </c>
      <c r="J48" s="52" t="s">
        <v>531</v>
      </c>
      <c r="K48" s="56"/>
      <c r="L48" s="37"/>
    </row>
    <row r="49" ht="67.5" spans="1:12">
      <c r="A49" s="37">
        <v>46</v>
      </c>
      <c r="B49" s="23">
        <v>22028083</v>
      </c>
      <c r="C49" s="43" t="s">
        <v>154</v>
      </c>
      <c r="D49" s="23">
        <v>50</v>
      </c>
      <c r="E49" s="23">
        <v>7</v>
      </c>
      <c r="F49" s="23">
        <v>0</v>
      </c>
      <c r="G49" s="23">
        <f t="shared" si="0"/>
        <v>57</v>
      </c>
      <c r="H49" s="23">
        <f t="shared" si="1"/>
        <v>57</v>
      </c>
      <c r="I49" s="23">
        <v>44</v>
      </c>
      <c r="J49" s="52" t="s">
        <v>532</v>
      </c>
      <c r="K49" s="56"/>
      <c r="L49" s="37"/>
    </row>
    <row r="50" ht="67.5" spans="1:12">
      <c r="A50" s="37">
        <v>47</v>
      </c>
      <c r="B50" s="41">
        <v>22012020</v>
      </c>
      <c r="C50" s="41" t="s">
        <v>46</v>
      </c>
      <c r="D50" s="42">
        <v>50</v>
      </c>
      <c r="E50" s="42">
        <v>7</v>
      </c>
      <c r="F50" s="42">
        <v>0</v>
      </c>
      <c r="G50" s="23">
        <f t="shared" si="0"/>
        <v>57</v>
      </c>
      <c r="H50" s="23">
        <f t="shared" si="1"/>
        <v>57</v>
      </c>
      <c r="I50" s="23">
        <v>44</v>
      </c>
      <c r="J50" s="51" t="s">
        <v>533</v>
      </c>
      <c r="K50" s="56"/>
      <c r="L50" s="37"/>
    </row>
    <row r="51" ht="112.5" spans="1:12">
      <c r="A51" s="37">
        <v>48</v>
      </c>
      <c r="B51" s="41">
        <v>22028040</v>
      </c>
      <c r="C51" s="42" t="s">
        <v>285</v>
      </c>
      <c r="D51" s="42">
        <v>50</v>
      </c>
      <c r="E51" s="42">
        <v>7</v>
      </c>
      <c r="F51" s="42">
        <v>0</v>
      </c>
      <c r="G51" s="23">
        <f t="shared" si="0"/>
        <v>57</v>
      </c>
      <c r="H51" s="23">
        <f t="shared" si="1"/>
        <v>57</v>
      </c>
      <c r="I51" s="23">
        <v>44</v>
      </c>
      <c r="J51" s="51" t="s">
        <v>534</v>
      </c>
      <c r="K51" s="56"/>
      <c r="L51" s="37"/>
    </row>
    <row r="52" ht="135" spans="1:12">
      <c r="A52" s="37">
        <v>49</v>
      </c>
      <c r="B52" s="41">
        <v>22028080</v>
      </c>
      <c r="C52" s="42" t="s">
        <v>167</v>
      </c>
      <c r="D52" s="42">
        <v>50</v>
      </c>
      <c r="E52" s="42">
        <v>7</v>
      </c>
      <c r="F52" s="42">
        <v>0</v>
      </c>
      <c r="G52" s="23">
        <f t="shared" si="0"/>
        <v>57</v>
      </c>
      <c r="H52" s="23">
        <f t="shared" si="1"/>
        <v>57</v>
      </c>
      <c r="I52" s="23">
        <v>44</v>
      </c>
      <c r="J52" s="51" t="s">
        <v>535</v>
      </c>
      <c r="K52" s="56"/>
      <c r="L52" s="37"/>
    </row>
    <row r="53" ht="40" customHeight="1" spans="1:12">
      <c r="A53" s="37">
        <v>50</v>
      </c>
      <c r="B53" s="23">
        <v>22028111</v>
      </c>
      <c r="C53" s="23" t="s">
        <v>234</v>
      </c>
      <c r="D53" s="23">
        <v>50</v>
      </c>
      <c r="E53" s="23">
        <v>7</v>
      </c>
      <c r="F53" s="23"/>
      <c r="G53" s="23">
        <f t="shared" si="0"/>
        <v>57</v>
      </c>
      <c r="H53" s="23">
        <f t="shared" si="1"/>
        <v>57</v>
      </c>
      <c r="I53" s="23">
        <v>44</v>
      </c>
      <c r="J53" s="52" t="s">
        <v>536</v>
      </c>
      <c r="K53" s="56"/>
      <c r="L53" s="37"/>
    </row>
    <row r="54" ht="90" spans="1:12">
      <c r="A54" s="37">
        <v>51</v>
      </c>
      <c r="B54" s="23">
        <v>22028085</v>
      </c>
      <c r="C54" s="23" t="s">
        <v>152</v>
      </c>
      <c r="D54" s="23">
        <v>50</v>
      </c>
      <c r="E54" s="23">
        <v>6.5</v>
      </c>
      <c r="F54" s="23">
        <v>0</v>
      </c>
      <c r="G54" s="23">
        <f t="shared" si="0"/>
        <v>56.5</v>
      </c>
      <c r="H54" s="23">
        <f t="shared" si="1"/>
        <v>56.5</v>
      </c>
      <c r="I54" s="23">
        <v>51</v>
      </c>
      <c r="J54" s="52" t="s">
        <v>537</v>
      </c>
      <c r="K54" s="56"/>
      <c r="L54" s="37"/>
    </row>
    <row r="55" ht="90" spans="1:12">
      <c r="A55" s="37">
        <v>52</v>
      </c>
      <c r="B55" s="23">
        <v>22028053</v>
      </c>
      <c r="C55" s="23" t="s">
        <v>61</v>
      </c>
      <c r="D55" s="23">
        <v>50</v>
      </c>
      <c r="E55" s="23">
        <v>5.5</v>
      </c>
      <c r="F55" s="23">
        <v>0</v>
      </c>
      <c r="G55" s="23">
        <f t="shared" si="0"/>
        <v>55.5</v>
      </c>
      <c r="H55" s="23">
        <f t="shared" si="1"/>
        <v>55.5</v>
      </c>
      <c r="I55" s="23">
        <v>52</v>
      </c>
      <c r="J55" s="52" t="s">
        <v>538</v>
      </c>
      <c r="K55" s="56"/>
      <c r="L55" s="37"/>
    </row>
    <row r="56" ht="67.5" spans="1:12">
      <c r="A56" s="37">
        <v>53</v>
      </c>
      <c r="B56" s="23">
        <v>22012061</v>
      </c>
      <c r="C56" s="23" t="s">
        <v>85</v>
      </c>
      <c r="D56" s="23">
        <v>50</v>
      </c>
      <c r="E56" s="23">
        <v>5</v>
      </c>
      <c r="F56" s="23">
        <v>0</v>
      </c>
      <c r="G56" s="23">
        <f t="shared" si="0"/>
        <v>55</v>
      </c>
      <c r="H56" s="23">
        <f t="shared" si="1"/>
        <v>55</v>
      </c>
      <c r="I56" s="23">
        <v>53</v>
      </c>
      <c r="J56" s="52" t="s">
        <v>539</v>
      </c>
      <c r="K56" s="56"/>
      <c r="L56" s="37"/>
    </row>
    <row r="57" ht="67.5" spans="1:12">
      <c r="A57" s="37">
        <v>54</v>
      </c>
      <c r="B57" s="41">
        <v>22028065</v>
      </c>
      <c r="C57" s="42" t="s">
        <v>137</v>
      </c>
      <c r="D57" s="42">
        <v>50</v>
      </c>
      <c r="E57" s="42">
        <v>5</v>
      </c>
      <c r="F57" s="42">
        <v>0</v>
      </c>
      <c r="G57" s="23">
        <f t="shared" si="0"/>
        <v>55</v>
      </c>
      <c r="H57" s="23">
        <f t="shared" si="1"/>
        <v>55</v>
      </c>
      <c r="I57" s="23">
        <v>53</v>
      </c>
      <c r="J57" s="51" t="s">
        <v>540</v>
      </c>
      <c r="K57" s="56"/>
      <c r="L57" s="37"/>
    </row>
    <row r="58" ht="67.5" spans="1:12">
      <c r="A58" s="37">
        <v>55</v>
      </c>
      <c r="B58" s="44">
        <v>22028042</v>
      </c>
      <c r="C58" s="44" t="s">
        <v>43</v>
      </c>
      <c r="D58" s="44">
        <v>50</v>
      </c>
      <c r="E58" s="44">
        <v>5</v>
      </c>
      <c r="F58" s="44"/>
      <c r="G58" s="23">
        <f t="shared" si="0"/>
        <v>55</v>
      </c>
      <c r="H58" s="23">
        <f t="shared" si="1"/>
        <v>55</v>
      </c>
      <c r="I58" s="23">
        <v>53</v>
      </c>
      <c r="J58" s="57" t="s">
        <v>541</v>
      </c>
      <c r="K58" s="56"/>
      <c r="L58" s="37"/>
    </row>
    <row r="59" ht="90" spans="1:12">
      <c r="A59" s="37">
        <v>56</v>
      </c>
      <c r="B59" s="23">
        <v>22028005</v>
      </c>
      <c r="C59" s="23" t="s">
        <v>132</v>
      </c>
      <c r="D59" s="23">
        <v>50</v>
      </c>
      <c r="E59" s="23">
        <v>4.5</v>
      </c>
      <c r="F59" s="23">
        <v>0</v>
      </c>
      <c r="G59" s="23">
        <f t="shared" si="0"/>
        <v>54.5</v>
      </c>
      <c r="H59" s="23">
        <f t="shared" si="1"/>
        <v>54.5</v>
      </c>
      <c r="I59" s="23">
        <v>56</v>
      </c>
      <c r="J59" s="52" t="s">
        <v>542</v>
      </c>
      <c r="K59" s="56"/>
      <c r="L59" s="37"/>
    </row>
    <row r="60" ht="135" spans="1:12">
      <c r="A60" s="37">
        <v>57</v>
      </c>
      <c r="B60" s="41">
        <v>22028113</v>
      </c>
      <c r="C60" s="42" t="s">
        <v>330</v>
      </c>
      <c r="D60" s="42">
        <v>50</v>
      </c>
      <c r="E60" s="42">
        <v>4.5</v>
      </c>
      <c r="F60" s="42">
        <v>0</v>
      </c>
      <c r="G60" s="23">
        <f t="shared" si="0"/>
        <v>54.5</v>
      </c>
      <c r="H60" s="23">
        <f t="shared" si="1"/>
        <v>54.5</v>
      </c>
      <c r="I60" s="23">
        <v>56</v>
      </c>
      <c r="J60" s="51" t="s">
        <v>543</v>
      </c>
      <c r="K60" s="56"/>
      <c r="L60" s="37"/>
    </row>
    <row r="61" ht="90" spans="1:12">
      <c r="A61" s="37">
        <v>58</v>
      </c>
      <c r="B61" s="23">
        <v>22028012</v>
      </c>
      <c r="C61" s="23" t="s">
        <v>273</v>
      </c>
      <c r="D61" s="23">
        <v>50</v>
      </c>
      <c r="E61" s="23">
        <v>4</v>
      </c>
      <c r="F61" s="23">
        <v>0</v>
      </c>
      <c r="G61" s="23">
        <f t="shared" si="0"/>
        <v>54</v>
      </c>
      <c r="H61" s="23">
        <f t="shared" si="1"/>
        <v>54</v>
      </c>
      <c r="I61" s="23">
        <v>58</v>
      </c>
      <c r="J61" s="52" t="s">
        <v>544</v>
      </c>
      <c r="K61" s="56"/>
      <c r="L61" s="37"/>
    </row>
    <row r="62" ht="45" spans="1:12">
      <c r="A62" s="37">
        <v>59</v>
      </c>
      <c r="B62" s="23">
        <v>22028075</v>
      </c>
      <c r="C62" s="43" t="s">
        <v>218</v>
      </c>
      <c r="D62" s="23">
        <v>50</v>
      </c>
      <c r="E62" s="23">
        <v>4</v>
      </c>
      <c r="F62" s="23">
        <v>0</v>
      </c>
      <c r="G62" s="23">
        <f t="shared" si="0"/>
        <v>54</v>
      </c>
      <c r="H62" s="23">
        <f t="shared" si="1"/>
        <v>54</v>
      </c>
      <c r="I62" s="23">
        <v>58</v>
      </c>
      <c r="J62" s="51" t="s">
        <v>545</v>
      </c>
      <c r="K62" s="56"/>
      <c r="L62" s="37"/>
    </row>
    <row r="63" ht="45" spans="1:12">
      <c r="A63" s="37">
        <v>60</v>
      </c>
      <c r="B63" s="23">
        <v>22028066</v>
      </c>
      <c r="C63" s="23" t="s">
        <v>179</v>
      </c>
      <c r="D63" s="23">
        <v>50</v>
      </c>
      <c r="E63" s="23">
        <v>4</v>
      </c>
      <c r="F63" s="23"/>
      <c r="G63" s="23">
        <f t="shared" si="0"/>
        <v>54</v>
      </c>
      <c r="H63" s="23">
        <f t="shared" si="1"/>
        <v>54</v>
      </c>
      <c r="I63" s="23">
        <v>58</v>
      </c>
      <c r="J63" s="52" t="s">
        <v>546</v>
      </c>
      <c r="K63" s="56"/>
      <c r="L63" s="37"/>
    </row>
    <row r="64" ht="37" customHeight="1" spans="1:12">
      <c r="A64" s="37">
        <v>61</v>
      </c>
      <c r="B64" s="23">
        <v>22028071</v>
      </c>
      <c r="C64" s="23" t="s">
        <v>279</v>
      </c>
      <c r="D64" s="23">
        <v>50</v>
      </c>
      <c r="E64" s="23">
        <v>4</v>
      </c>
      <c r="F64" s="23"/>
      <c r="G64" s="23">
        <f t="shared" si="0"/>
        <v>54</v>
      </c>
      <c r="H64" s="23">
        <f t="shared" si="1"/>
        <v>54</v>
      </c>
      <c r="I64" s="23">
        <v>58</v>
      </c>
      <c r="J64" s="58" t="s">
        <v>547</v>
      </c>
      <c r="K64" s="56"/>
      <c r="L64" s="37"/>
    </row>
    <row r="65" ht="67.5" spans="1:12">
      <c r="A65" s="37">
        <v>62</v>
      </c>
      <c r="B65" s="23">
        <v>22009010</v>
      </c>
      <c r="C65" s="23" t="s">
        <v>126</v>
      </c>
      <c r="D65" s="23">
        <v>50</v>
      </c>
      <c r="E65" s="23">
        <v>3.5</v>
      </c>
      <c r="F65" s="23">
        <v>0</v>
      </c>
      <c r="G65" s="23">
        <f t="shared" si="0"/>
        <v>53.5</v>
      </c>
      <c r="H65" s="23">
        <f t="shared" si="1"/>
        <v>53.5</v>
      </c>
      <c r="I65" s="23">
        <v>62</v>
      </c>
      <c r="J65" s="52" t="s">
        <v>548</v>
      </c>
      <c r="K65" s="56"/>
      <c r="L65" s="37"/>
    </row>
    <row r="66" ht="67.5" spans="1:12">
      <c r="A66" s="37">
        <v>63</v>
      </c>
      <c r="B66" s="23">
        <v>22028115</v>
      </c>
      <c r="C66" s="23" t="s">
        <v>134</v>
      </c>
      <c r="D66" s="23">
        <v>50</v>
      </c>
      <c r="E66" s="23">
        <v>3.5</v>
      </c>
      <c r="F66" s="23">
        <v>0</v>
      </c>
      <c r="G66" s="23">
        <f t="shared" si="0"/>
        <v>53.5</v>
      </c>
      <c r="H66" s="23">
        <f t="shared" si="1"/>
        <v>53.5</v>
      </c>
      <c r="I66" s="23">
        <v>62</v>
      </c>
      <c r="J66" s="52" t="s">
        <v>549</v>
      </c>
      <c r="K66" s="56"/>
      <c r="L66" s="37"/>
    </row>
    <row r="67" ht="90" spans="1:12">
      <c r="A67" s="37">
        <v>64</v>
      </c>
      <c r="B67" s="41">
        <v>22065057</v>
      </c>
      <c r="C67" s="42" t="s">
        <v>205</v>
      </c>
      <c r="D67" s="42">
        <v>50</v>
      </c>
      <c r="E67" s="42">
        <v>3.5</v>
      </c>
      <c r="F67" s="42">
        <v>0</v>
      </c>
      <c r="G67" s="23">
        <f t="shared" si="0"/>
        <v>53.5</v>
      </c>
      <c r="H67" s="23">
        <f t="shared" si="1"/>
        <v>53.5</v>
      </c>
      <c r="I67" s="23">
        <v>62</v>
      </c>
      <c r="J67" s="51" t="s">
        <v>550</v>
      </c>
      <c r="K67" s="56"/>
      <c r="L67" s="37"/>
    </row>
    <row r="68" ht="90" spans="1:12">
      <c r="A68" s="37">
        <v>65</v>
      </c>
      <c r="B68" s="23">
        <v>22028004</v>
      </c>
      <c r="C68" s="23" t="s">
        <v>326</v>
      </c>
      <c r="D68" s="23">
        <v>50</v>
      </c>
      <c r="E68" s="23">
        <v>3</v>
      </c>
      <c r="F68" s="23">
        <v>0</v>
      </c>
      <c r="G68" s="23">
        <f t="shared" ref="G68:G131" si="2">D68+E68-F68</f>
        <v>53</v>
      </c>
      <c r="H68" s="23">
        <f t="shared" ref="H68:H131" si="3">G68</f>
        <v>53</v>
      </c>
      <c r="I68" s="23">
        <v>65</v>
      </c>
      <c r="J68" s="52" t="s">
        <v>551</v>
      </c>
      <c r="K68" s="56"/>
      <c r="L68" s="37"/>
    </row>
    <row r="69" ht="22.5" spans="1:12">
      <c r="A69" s="37">
        <v>66</v>
      </c>
      <c r="B69" s="23">
        <v>22028110</v>
      </c>
      <c r="C69" s="23" t="s">
        <v>225</v>
      </c>
      <c r="D69" s="23">
        <v>50</v>
      </c>
      <c r="E69" s="23">
        <v>3</v>
      </c>
      <c r="F69" s="23">
        <v>0</v>
      </c>
      <c r="G69" s="23">
        <f t="shared" si="2"/>
        <v>53</v>
      </c>
      <c r="H69" s="23">
        <f t="shared" si="3"/>
        <v>53</v>
      </c>
      <c r="I69" s="23">
        <v>65</v>
      </c>
      <c r="J69" s="52" t="s">
        <v>552</v>
      </c>
      <c r="K69" s="56"/>
      <c r="L69" s="37"/>
    </row>
    <row r="70" ht="45" spans="1:12">
      <c r="A70" s="37">
        <v>67</v>
      </c>
      <c r="B70" s="41">
        <v>22028105</v>
      </c>
      <c r="C70" s="42" t="s">
        <v>156</v>
      </c>
      <c r="D70" s="42">
        <v>50</v>
      </c>
      <c r="E70" s="42">
        <v>3</v>
      </c>
      <c r="F70" s="42">
        <v>0</v>
      </c>
      <c r="G70" s="23">
        <f t="shared" si="2"/>
        <v>53</v>
      </c>
      <c r="H70" s="23">
        <f t="shared" si="3"/>
        <v>53</v>
      </c>
      <c r="I70" s="23">
        <v>65</v>
      </c>
      <c r="J70" s="51" t="s">
        <v>553</v>
      </c>
      <c r="K70" s="56"/>
      <c r="L70" s="37"/>
    </row>
    <row r="71" ht="45" spans="1:12">
      <c r="A71" s="37">
        <v>68</v>
      </c>
      <c r="B71" s="23">
        <v>22028058</v>
      </c>
      <c r="C71" s="23" t="s">
        <v>239</v>
      </c>
      <c r="D71" s="23">
        <v>50</v>
      </c>
      <c r="E71" s="23">
        <v>3</v>
      </c>
      <c r="F71" s="23"/>
      <c r="G71" s="23">
        <f t="shared" si="2"/>
        <v>53</v>
      </c>
      <c r="H71" s="23">
        <f t="shared" si="3"/>
        <v>53</v>
      </c>
      <c r="I71" s="23">
        <v>65</v>
      </c>
      <c r="J71" s="61" t="s">
        <v>554</v>
      </c>
      <c r="K71" s="56"/>
      <c r="L71" s="37"/>
    </row>
    <row r="72" ht="45" spans="1:12">
      <c r="A72" s="37">
        <v>69</v>
      </c>
      <c r="B72" s="23">
        <v>22028126</v>
      </c>
      <c r="C72" s="23" t="s">
        <v>281</v>
      </c>
      <c r="D72" s="23">
        <v>50</v>
      </c>
      <c r="E72" s="23">
        <v>2.5</v>
      </c>
      <c r="F72" s="23">
        <v>0</v>
      </c>
      <c r="G72" s="23">
        <f t="shared" si="2"/>
        <v>52.5</v>
      </c>
      <c r="H72" s="23">
        <f t="shared" si="3"/>
        <v>52.5</v>
      </c>
      <c r="I72" s="23">
        <v>69</v>
      </c>
      <c r="J72" s="52" t="s">
        <v>555</v>
      </c>
      <c r="K72" s="56"/>
      <c r="L72" s="37"/>
    </row>
    <row r="73" ht="45" spans="1:12">
      <c r="A73" s="37">
        <v>70</v>
      </c>
      <c r="B73" s="23">
        <v>22028102</v>
      </c>
      <c r="C73" s="23" t="s">
        <v>267</v>
      </c>
      <c r="D73" s="23">
        <v>50</v>
      </c>
      <c r="E73" s="23">
        <v>2.5</v>
      </c>
      <c r="F73" s="23">
        <v>0</v>
      </c>
      <c r="G73" s="23">
        <f t="shared" si="2"/>
        <v>52.5</v>
      </c>
      <c r="H73" s="23">
        <f t="shared" si="3"/>
        <v>52.5</v>
      </c>
      <c r="I73" s="23">
        <v>69</v>
      </c>
      <c r="J73" s="52" t="s">
        <v>556</v>
      </c>
      <c r="K73" s="56"/>
      <c r="L73" s="37"/>
    </row>
    <row r="74" ht="45" spans="1:12">
      <c r="A74" s="37">
        <v>71</v>
      </c>
      <c r="B74" s="23">
        <v>22028118</v>
      </c>
      <c r="C74" s="23" t="s">
        <v>297</v>
      </c>
      <c r="D74" s="23">
        <v>50</v>
      </c>
      <c r="E74" s="23">
        <v>2.5</v>
      </c>
      <c r="F74" s="23">
        <v>0</v>
      </c>
      <c r="G74" s="23">
        <f t="shared" si="2"/>
        <v>52.5</v>
      </c>
      <c r="H74" s="23">
        <f t="shared" si="3"/>
        <v>52.5</v>
      </c>
      <c r="I74" s="23">
        <v>69</v>
      </c>
      <c r="J74" s="52" t="s">
        <v>557</v>
      </c>
      <c r="K74" s="56"/>
      <c r="L74" s="37"/>
    </row>
    <row r="75" ht="45" spans="1:12">
      <c r="A75" s="37">
        <v>72</v>
      </c>
      <c r="B75" s="23">
        <v>22028074</v>
      </c>
      <c r="C75" s="23" t="s">
        <v>260</v>
      </c>
      <c r="D75" s="23">
        <v>50</v>
      </c>
      <c r="E75" s="23">
        <v>2.5</v>
      </c>
      <c r="F75" s="23"/>
      <c r="G75" s="23">
        <f t="shared" si="2"/>
        <v>52.5</v>
      </c>
      <c r="H75" s="23">
        <f t="shared" si="3"/>
        <v>52.5</v>
      </c>
      <c r="I75" s="23">
        <v>69</v>
      </c>
      <c r="J75" s="53" t="s">
        <v>558</v>
      </c>
      <c r="K75" s="56"/>
      <c r="L75" s="37"/>
    </row>
    <row r="76" ht="42" customHeight="1" spans="1:12">
      <c r="A76" s="37">
        <v>73</v>
      </c>
      <c r="B76" s="23">
        <v>22028060</v>
      </c>
      <c r="C76" s="23" t="s">
        <v>232</v>
      </c>
      <c r="D76" s="23">
        <v>50</v>
      </c>
      <c r="E76" s="23">
        <v>2</v>
      </c>
      <c r="F76" s="23">
        <v>0</v>
      </c>
      <c r="G76" s="23">
        <f t="shared" si="2"/>
        <v>52</v>
      </c>
      <c r="H76" s="23">
        <f t="shared" si="3"/>
        <v>52</v>
      </c>
      <c r="I76" s="23">
        <v>73</v>
      </c>
      <c r="J76" s="52" t="s">
        <v>559</v>
      </c>
      <c r="K76" s="56"/>
      <c r="L76" s="37"/>
    </row>
    <row r="77" ht="42" customHeight="1" spans="1:12">
      <c r="A77" s="37">
        <v>74</v>
      </c>
      <c r="B77" s="23">
        <v>22028068</v>
      </c>
      <c r="C77" s="23" t="s">
        <v>295</v>
      </c>
      <c r="D77" s="23">
        <v>50</v>
      </c>
      <c r="E77" s="23">
        <v>2</v>
      </c>
      <c r="F77" s="23">
        <v>0</v>
      </c>
      <c r="G77" s="23">
        <f t="shared" si="2"/>
        <v>52</v>
      </c>
      <c r="H77" s="23">
        <f t="shared" si="3"/>
        <v>52</v>
      </c>
      <c r="I77" s="23">
        <v>73</v>
      </c>
      <c r="J77" s="52" t="s">
        <v>560</v>
      </c>
      <c r="K77" s="56"/>
      <c r="L77" s="37"/>
    </row>
    <row r="78" ht="42" customHeight="1" spans="1:12">
      <c r="A78" s="37">
        <v>75</v>
      </c>
      <c r="B78" s="23">
        <v>22028094</v>
      </c>
      <c r="C78" s="43" t="s">
        <v>200</v>
      </c>
      <c r="D78" s="23">
        <v>50</v>
      </c>
      <c r="E78" s="23">
        <v>2</v>
      </c>
      <c r="F78" s="23">
        <v>0</v>
      </c>
      <c r="G78" s="23">
        <f t="shared" si="2"/>
        <v>52</v>
      </c>
      <c r="H78" s="23">
        <f t="shared" si="3"/>
        <v>52</v>
      </c>
      <c r="I78" s="23">
        <v>73</v>
      </c>
      <c r="J78" s="62" t="s">
        <v>561</v>
      </c>
      <c r="K78" s="56"/>
      <c r="L78" s="37"/>
    </row>
    <row r="79" ht="45" spans="1:12">
      <c r="A79" s="37">
        <v>76</v>
      </c>
      <c r="B79" s="23">
        <v>22028031</v>
      </c>
      <c r="C79" s="23" t="s">
        <v>91</v>
      </c>
      <c r="D79" s="23">
        <v>50</v>
      </c>
      <c r="E79" s="23">
        <v>2</v>
      </c>
      <c r="F79" s="23"/>
      <c r="G79" s="23">
        <f t="shared" si="2"/>
        <v>52</v>
      </c>
      <c r="H79" s="23">
        <f t="shared" si="3"/>
        <v>52</v>
      </c>
      <c r="I79" s="23">
        <v>73</v>
      </c>
      <c r="J79" s="55" t="s">
        <v>562</v>
      </c>
      <c r="K79" s="56"/>
      <c r="L79" s="37"/>
    </row>
    <row r="80" ht="54" customHeight="1" spans="1:12">
      <c r="A80" s="37">
        <v>77</v>
      </c>
      <c r="B80" s="23">
        <v>22028026</v>
      </c>
      <c r="C80" s="23" t="s">
        <v>108</v>
      </c>
      <c r="D80" s="23">
        <v>50</v>
      </c>
      <c r="E80" s="23">
        <v>2</v>
      </c>
      <c r="F80" s="23"/>
      <c r="G80" s="23">
        <f t="shared" si="2"/>
        <v>52</v>
      </c>
      <c r="H80" s="23">
        <f t="shared" si="3"/>
        <v>52</v>
      </c>
      <c r="I80" s="23">
        <v>73</v>
      </c>
      <c r="J80" s="57" t="s">
        <v>563</v>
      </c>
      <c r="K80" s="56"/>
      <c r="L80" s="37"/>
    </row>
    <row r="81" ht="54" customHeight="1" spans="1:12">
      <c r="A81" s="37">
        <v>78</v>
      </c>
      <c r="B81" s="23">
        <v>22028017</v>
      </c>
      <c r="C81" s="23" t="s">
        <v>184</v>
      </c>
      <c r="D81" s="23">
        <v>50</v>
      </c>
      <c r="E81" s="23">
        <v>2</v>
      </c>
      <c r="F81" s="23"/>
      <c r="G81" s="23">
        <f t="shared" si="2"/>
        <v>52</v>
      </c>
      <c r="H81" s="23">
        <f t="shared" si="3"/>
        <v>52</v>
      </c>
      <c r="I81" s="23">
        <v>73</v>
      </c>
      <c r="J81" s="57" t="s">
        <v>563</v>
      </c>
      <c r="K81" s="56"/>
      <c r="L81" s="37"/>
    </row>
    <row r="82" ht="54" customHeight="1" spans="1:12">
      <c r="A82" s="37">
        <v>79</v>
      </c>
      <c r="B82" s="23">
        <v>22028050</v>
      </c>
      <c r="C82" s="23" t="s">
        <v>146</v>
      </c>
      <c r="D82" s="23">
        <v>50</v>
      </c>
      <c r="E82" s="23">
        <v>2</v>
      </c>
      <c r="F82" s="23"/>
      <c r="G82" s="23">
        <f t="shared" si="2"/>
        <v>52</v>
      </c>
      <c r="H82" s="23">
        <f t="shared" si="3"/>
        <v>52</v>
      </c>
      <c r="I82" s="23">
        <v>73</v>
      </c>
      <c r="J82" s="57" t="s">
        <v>563</v>
      </c>
      <c r="K82" s="56"/>
      <c r="L82" s="37"/>
    </row>
    <row r="83" ht="54" customHeight="1" spans="1:12">
      <c r="A83" s="37">
        <v>80</v>
      </c>
      <c r="B83" s="23">
        <v>22028016</v>
      </c>
      <c r="C83" s="23" t="s">
        <v>88</v>
      </c>
      <c r="D83" s="23">
        <v>50</v>
      </c>
      <c r="E83" s="23">
        <v>2</v>
      </c>
      <c r="F83" s="23"/>
      <c r="G83" s="23">
        <f t="shared" si="2"/>
        <v>52</v>
      </c>
      <c r="H83" s="23">
        <f t="shared" si="3"/>
        <v>52</v>
      </c>
      <c r="I83" s="23">
        <v>73</v>
      </c>
      <c r="J83" s="57" t="s">
        <v>563</v>
      </c>
      <c r="K83" s="56"/>
      <c r="L83" s="37"/>
    </row>
    <row r="84" ht="45" spans="1:12">
      <c r="A84" s="37">
        <v>81</v>
      </c>
      <c r="B84" s="23">
        <v>22028038</v>
      </c>
      <c r="C84" s="23" t="s">
        <v>140</v>
      </c>
      <c r="D84" s="23">
        <v>50</v>
      </c>
      <c r="E84" s="23">
        <v>2</v>
      </c>
      <c r="F84" s="23"/>
      <c r="G84" s="23">
        <f t="shared" si="2"/>
        <v>52</v>
      </c>
      <c r="H84" s="23">
        <f t="shared" si="3"/>
        <v>52</v>
      </c>
      <c r="I84" s="23">
        <v>73</v>
      </c>
      <c r="J84" s="58" t="s">
        <v>564</v>
      </c>
      <c r="K84" s="56"/>
      <c r="L84" s="37"/>
    </row>
    <row r="85" ht="45" spans="1:12">
      <c r="A85" s="37">
        <v>82</v>
      </c>
      <c r="B85" s="23">
        <v>22028103</v>
      </c>
      <c r="C85" s="23" t="s">
        <v>118</v>
      </c>
      <c r="D85" s="23">
        <v>50</v>
      </c>
      <c r="E85" s="23">
        <v>2</v>
      </c>
      <c r="F85" s="23"/>
      <c r="G85" s="23">
        <f t="shared" si="2"/>
        <v>52</v>
      </c>
      <c r="H85" s="23">
        <f t="shared" si="3"/>
        <v>52</v>
      </c>
      <c r="I85" s="23">
        <v>73</v>
      </c>
      <c r="J85" s="52" t="s">
        <v>562</v>
      </c>
      <c r="K85" s="56"/>
      <c r="L85" s="37"/>
    </row>
    <row r="86" ht="45" spans="1:12">
      <c r="A86" s="37">
        <v>83</v>
      </c>
      <c r="B86" s="23">
        <v>22028069</v>
      </c>
      <c r="C86" s="23" t="s">
        <v>202</v>
      </c>
      <c r="D86" s="23">
        <v>50</v>
      </c>
      <c r="E86" s="23">
        <v>1.5</v>
      </c>
      <c r="F86" s="23">
        <v>0</v>
      </c>
      <c r="G86" s="23">
        <f t="shared" si="2"/>
        <v>51.5</v>
      </c>
      <c r="H86" s="23">
        <f t="shared" si="3"/>
        <v>51.5</v>
      </c>
      <c r="I86" s="23">
        <v>83</v>
      </c>
      <c r="J86" s="52" t="s">
        <v>565</v>
      </c>
      <c r="K86" s="56"/>
      <c r="L86" s="37"/>
    </row>
    <row r="87" ht="39" customHeight="1" spans="1:12">
      <c r="A87" s="37">
        <v>84</v>
      </c>
      <c r="B87" s="23">
        <v>22028063</v>
      </c>
      <c r="C87" s="23" t="s">
        <v>174</v>
      </c>
      <c r="D87" s="23">
        <v>50</v>
      </c>
      <c r="E87" s="23">
        <v>1.5</v>
      </c>
      <c r="F87" s="23"/>
      <c r="G87" s="23">
        <f t="shared" si="2"/>
        <v>51.5</v>
      </c>
      <c r="H87" s="23">
        <f t="shared" si="3"/>
        <v>51.5</v>
      </c>
      <c r="I87" s="23">
        <v>83</v>
      </c>
      <c r="J87" s="58" t="s">
        <v>566</v>
      </c>
      <c r="K87" s="56"/>
      <c r="L87" s="37"/>
    </row>
    <row r="88" ht="45" spans="1:12">
      <c r="A88" s="37">
        <v>85</v>
      </c>
      <c r="B88" s="41">
        <v>22028049</v>
      </c>
      <c r="C88" s="42" t="s">
        <v>170</v>
      </c>
      <c r="D88" s="42">
        <v>50</v>
      </c>
      <c r="E88" s="42">
        <v>1</v>
      </c>
      <c r="F88" s="42">
        <v>0</v>
      </c>
      <c r="G88" s="23">
        <f t="shared" si="2"/>
        <v>51</v>
      </c>
      <c r="H88" s="23">
        <f t="shared" si="3"/>
        <v>51</v>
      </c>
      <c r="I88" s="23">
        <v>85</v>
      </c>
      <c r="J88" s="51" t="s">
        <v>567</v>
      </c>
      <c r="K88" s="56"/>
      <c r="L88" s="37"/>
    </row>
    <row r="89" ht="45" spans="1:12">
      <c r="A89" s="37">
        <v>86</v>
      </c>
      <c r="B89" s="41">
        <v>22028073</v>
      </c>
      <c r="C89" s="42" t="s">
        <v>276</v>
      </c>
      <c r="D89" s="42">
        <v>50</v>
      </c>
      <c r="E89" s="42">
        <v>1</v>
      </c>
      <c r="F89" s="42">
        <v>0</v>
      </c>
      <c r="G89" s="23">
        <f t="shared" si="2"/>
        <v>51</v>
      </c>
      <c r="H89" s="23">
        <f t="shared" si="3"/>
        <v>51</v>
      </c>
      <c r="I89" s="23">
        <v>85</v>
      </c>
      <c r="J89" s="51" t="s">
        <v>568</v>
      </c>
      <c r="K89" s="56"/>
      <c r="L89" s="37"/>
    </row>
    <row r="90" ht="51" customHeight="1" spans="1:12">
      <c r="A90" s="37">
        <v>87</v>
      </c>
      <c r="B90" s="23">
        <v>22028087</v>
      </c>
      <c r="C90" s="23" t="s">
        <v>189</v>
      </c>
      <c r="D90" s="23">
        <v>50</v>
      </c>
      <c r="E90" s="23">
        <v>1</v>
      </c>
      <c r="F90" s="23"/>
      <c r="G90" s="23">
        <f t="shared" si="2"/>
        <v>51</v>
      </c>
      <c r="H90" s="23">
        <f t="shared" si="3"/>
        <v>51</v>
      </c>
      <c r="I90" s="23">
        <v>85</v>
      </c>
      <c r="J90" s="52" t="s">
        <v>569</v>
      </c>
      <c r="K90" s="56"/>
      <c r="L90" s="37"/>
    </row>
    <row r="91" ht="51" customHeight="1" spans="1:12">
      <c r="A91" s="37">
        <v>88</v>
      </c>
      <c r="B91" s="23">
        <v>22028082</v>
      </c>
      <c r="C91" s="23" t="s">
        <v>186</v>
      </c>
      <c r="D91" s="23">
        <v>50</v>
      </c>
      <c r="E91" s="23">
        <v>1</v>
      </c>
      <c r="F91" s="23"/>
      <c r="G91" s="23">
        <f t="shared" si="2"/>
        <v>51</v>
      </c>
      <c r="H91" s="23">
        <f t="shared" si="3"/>
        <v>51</v>
      </c>
      <c r="I91" s="23">
        <v>85</v>
      </c>
      <c r="J91" s="52" t="s">
        <v>569</v>
      </c>
      <c r="K91" s="56"/>
      <c r="L91" s="37"/>
    </row>
    <row r="92" ht="51" customHeight="1" spans="1:12">
      <c r="A92" s="37">
        <v>89</v>
      </c>
      <c r="B92" s="23">
        <v>22028127</v>
      </c>
      <c r="C92" s="23" t="s">
        <v>287</v>
      </c>
      <c r="D92" s="23">
        <v>50</v>
      </c>
      <c r="E92" s="23">
        <v>1</v>
      </c>
      <c r="F92" s="23"/>
      <c r="G92" s="23">
        <f t="shared" si="2"/>
        <v>51</v>
      </c>
      <c r="H92" s="23">
        <f t="shared" si="3"/>
        <v>51</v>
      </c>
      <c r="I92" s="23">
        <v>85</v>
      </c>
      <c r="J92" s="52" t="s">
        <v>570</v>
      </c>
      <c r="K92" s="56"/>
      <c r="L92" s="37"/>
    </row>
    <row r="93" ht="51" customHeight="1" spans="1:12">
      <c r="A93" s="37">
        <v>90</v>
      </c>
      <c r="B93" s="23">
        <v>22028034</v>
      </c>
      <c r="C93" s="23" t="s">
        <v>196</v>
      </c>
      <c r="D93" s="23">
        <v>50</v>
      </c>
      <c r="E93" s="23">
        <v>1</v>
      </c>
      <c r="F93" s="23"/>
      <c r="G93" s="23">
        <f t="shared" si="2"/>
        <v>51</v>
      </c>
      <c r="H93" s="23">
        <f t="shared" si="3"/>
        <v>51</v>
      </c>
      <c r="I93" s="23">
        <v>85</v>
      </c>
      <c r="J93" s="52" t="s">
        <v>571</v>
      </c>
      <c r="K93" s="56"/>
      <c r="L93" s="37"/>
    </row>
    <row r="94" ht="51" customHeight="1" spans="1:12">
      <c r="A94" s="37">
        <v>91</v>
      </c>
      <c r="B94" s="23">
        <v>22028023</v>
      </c>
      <c r="C94" s="23" t="s">
        <v>257</v>
      </c>
      <c r="D94" s="23">
        <v>50</v>
      </c>
      <c r="E94" s="23">
        <v>1</v>
      </c>
      <c r="F94" s="23"/>
      <c r="G94" s="23">
        <f t="shared" si="2"/>
        <v>51</v>
      </c>
      <c r="H94" s="23">
        <f t="shared" si="3"/>
        <v>51</v>
      </c>
      <c r="I94" s="23">
        <v>85</v>
      </c>
      <c r="J94" s="52" t="s">
        <v>572</v>
      </c>
      <c r="K94" s="56"/>
      <c r="L94" s="37"/>
    </row>
    <row r="95" ht="51" customHeight="1" spans="1:12">
      <c r="A95" s="37">
        <v>92</v>
      </c>
      <c r="B95" s="23">
        <v>22028122</v>
      </c>
      <c r="C95" s="23" t="s">
        <v>342</v>
      </c>
      <c r="D95" s="23">
        <v>50</v>
      </c>
      <c r="E95" s="23">
        <v>1</v>
      </c>
      <c r="F95" s="23"/>
      <c r="G95" s="23">
        <f t="shared" si="2"/>
        <v>51</v>
      </c>
      <c r="H95" s="23">
        <f t="shared" si="3"/>
        <v>51</v>
      </c>
      <c r="I95" s="23">
        <v>85</v>
      </c>
      <c r="J95" s="52" t="s">
        <v>573</v>
      </c>
      <c r="K95" s="56"/>
      <c r="L95" s="37"/>
    </row>
    <row r="96" ht="51" customHeight="1" spans="1:12">
      <c r="A96" s="37">
        <v>93</v>
      </c>
      <c r="B96" s="23">
        <v>22028013</v>
      </c>
      <c r="C96" s="23" t="s">
        <v>227</v>
      </c>
      <c r="D96" s="23">
        <v>50</v>
      </c>
      <c r="E96" s="23"/>
      <c r="F96" s="23">
        <v>0</v>
      </c>
      <c r="G96" s="23">
        <f t="shared" si="2"/>
        <v>50</v>
      </c>
      <c r="H96" s="23">
        <f t="shared" si="3"/>
        <v>50</v>
      </c>
      <c r="I96" s="23">
        <v>93</v>
      </c>
      <c r="J96" s="52" t="s">
        <v>574</v>
      </c>
      <c r="K96" s="56"/>
      <c r="L96" s="37"/>
    </row>
    <row r="97" ht="51" customHeight="1" spans="1:12">
      <c r="A97" s="37">
        <v>94</v>
      </c>
      <c r="B97" s="23">
        <v>22028028</v>
      </c>
      <c r="C97" s="23" t="s">
        <v>220</v>
      </c>
      <c r="D97" s="23">
        <v>50</v>
      </c>
      <c r="E97" s="23"/>
      <c r="F97" s="23">
        <v>0</v>
      </c>
      <c r="G97" s="23">
        <f t="shared" si="2"/>
        <v>50</v>
      </c>
      <c r="H97" s="23">
        <f t="shared" si="3"/>
        <v>50</v>
      </c>
      <c r="I97" s="23">
        <v>93</v>
      </c>
      <c r="J97" s="52" t="s">
        <v>112</v>
      </c>
      <c r="K97" s="56"/>
      <c r="L97" s="37"/>
    </row>
    <row r="98" ht="51" customHeight="1" spans="1:12">
      <c r="A98" s="37">
        <v>95</v>
      </c>
      <c r="B98" s="23">
        <v>22028076</v>
      </c>
      <c r="C98" s="23" t="s">
        <v>293</v>
      </c>
      <c r="D98" s="23">
        <v>50</v>
      </c>
      <c r="E98" s="23"/>
      <c r="F98" s="23">
        <v>0</v>
      </c>
      <c r="G98" s="23">
        <f t="shared" si="2"/>
        <v>50</v>
      </c>
      <c r="H98" s="23">
        <f t="shared" si="3"/>
        <v>50</v>
      </c>
      <c r="I98" s="23">
        <v>93</v>
      </c>
      <c r="J98" s="52" t="s">
        <v>112</v>
      </c>
      <c r="K98" s="56"/>
      <c r="L98" s="37"/>
    </row>
    <row r="99" ht="51" customHeight="1" spans="1:12">
      <c r="A99" s="37">
        <v>96</v>
      </c>
      <c r="B99" s="23">
        <v>22028100</v>
      </c>
      <c r="C99" s="23" t="s">
        <v>236</v>
      </c>
      <c r="D99" s="23">
        <v>50</v>
      </c>
      <c r="E99" s="23"/>
      <c r="F99" s="23">
        <v>0</v>
      </c>
      <c r="G99" s="23">
        <f t="shared" si="2"/>
        <v>50</v>
      </c>
      <c r="H99" s="23">
        <f t="shared" si="3"/>
        <v>50</v>
      </c>
      <c r="I99" s="23">
        <v>93</v>
      </c>
      <c r="J99" s="52" t="s">
        <v>112</v>
      </c>
      <c r="K99" s="56"/>
      <c r="L99" s="37"/>
    </row>
    <row r="100" ht="51" customHeight="1" spans="1:12">
      <c r="A100" s="37">
        <v>97</v>
      </c>
      <c r="B100" s="23">
        <v>22028109</v>
      </c>
      <c r="C100" s="23" t="s">
        <v>159</v>
      </c>
      <c r="D100" s="23">
        <v>50</v>
      </c>
      <c r="E100" s="23"/>
      <c r="F100" s="23">
        <v>0</v>
      </c>
      <c r="G100" s="23">
        <f t="shared" si="2"/>
        <v>50</v>
      </c>
      <c r="H100" s="23">
        <f t="shared" si="3"/>
        <v>50</v>
      </c>
      <c r="I100" s="23">
        <v>93</v>
      </c>
      <c r="J100" s="52" t="s">
        <v>112</v>
      </c>
      <c r="K100" s="56"/>
      <c r="L100" s="37"/>
    </row>
    <row r="101" ht="51" customHeight="1" spans="1:12">
      <c r="A101" s="37">
        <v>98</v>
      </c>
      <c r="B101" s="23">
        <v>22028116</v>
      </c>
      <c r="C101" s="23" t="s">
        <v>254</v>
      </c>
      <c r="D101" s="23">
        <v>50</v>
      </c>
      <c r="E101" s="23"/>
      <c r="F101" s="23">
        <v>0</v>
      </c>
      <c r="G101" s="23">
        <f t="shared" si="2"/>
        <v>50</v>
      </c>
      <c r="H101" s="23">
        <f t="shared" si="3"/>
        <v>50</v>
      </c>
      <c r="I101" s="23">
        <v>93</v>
      </c>
      <c r="J101" s="52" t="s">
        <v>112</v>
      </c>
      <c r="K101" s="56"/>
      <c r="L101" s="37"/>
    </row>
    <row r="102" ht="51" customHeight="1" spans="1:12">
      <c r="A102" s="37">
        <v>99</v>
      </c>
      <c r="B102" s="23">
        <v>22028117</v>
      </c>
      <c r="C102" s="23" t="s">
        <v>289</v>
      </c>
      <c r="D102" s="23">
        <v>50</v>
      </c>
      <c r="E102" s="23"/>
      <c r="F102" s="23">
        <v>0</v>
      </c>
      <c r="G102" s="23">
        <f t="shared" si="2"/>
        <v>50</v>
      </c>
      <c r="H102" s="23">
        <f t="shared" si="3"/>
        <v>50</v>
      </c>
      <c r="I102" s="23">
        <v>93</v>
      </c>
      <c r="J102" s="52" t="s">
        <v>112</v>
      </c>
      <c r="K102" s="56"/>
      <c r="L102" s="37"/>
    </row>
    <row r="103" ht="51" customHeight="1" spans="1:12">
      <c r="A103" s="37">
        <v>100</v>
      </c>
      <c r="B103" s="23">
        <v>22028124</v>
      </c>
      <c r="C103" s="23" t="s">
        <v>115</v>
      </c>
      <c r="D103" s="23">
        <v>50</v>
      </c>
      <c r="E103" s="23"/>
      <c r="F103" s="23">
        <v>0</v>
      </c>
      <c r="G103" s="23">
        <f t="shared" si="2"/>
        <v>50</v>
      </c>
      <c r="H103" s="23">
        <f t="shared" si="3"/>
        <v>50</v>
      </c>
      <c r="I103" s="23">
        <v>93</v>
      </c>
      <c r="J103" s="52" t="s">
        <v>575</v>
      </c>
      <c r="K103" s="56"/>
      <c r="L103" s="37"/>
    </row>
    <row r="104" ht="51" customHeight="1" spans="1:12">
      <c r="A104" s="37">
        <v>101</v>
      </c>
      <c r="B104" s="23">
        <v>22028125</v>
      </c>
      <c r="C104" s="23" t="s">
        <v>283</v>
      </c>
      <c r="D104" s="23">
        <v>50</v>
      </c>
      <c r="E104" s="23"/>
      <c r="F104" s="23">
        <v>0</v>
      </c>
      <c r="G104" s="23">
        <f t="shared" si="2"/>
        <v>50</v>
      </c>
      <c r="H104" s="23">
        <f t="shared" si="3"/>
        <v>50</v>
      </c>
      <c r="I104" s="23">
        <v>93</v>
      </c>
      <c r="J104" s="52" t="s">
        <v>112</v>
      </c>
      <c r="K104" s="56"/>
      <c r="L104" s="37"/>
    </row>
    <row r="105" ht="51" customHeight="1" spans="1:12">
      <c r="A105" s="37">
        <v>102</v>
      </c>
      <c r="B105" s="23">
        <v>21029014</v>
      </c>
      <c r="C105" s="23" t="s">
        <v>222</v>
      </c>
      <c r="D105" s="23">
        <v>50</v>
      </c>
      <c r="E105" s="23"/>
      <c r="F105" s="23">
        <v>0</v>
      </c>
      <c r="G105" s="23">
        <f t="shared" si="2"/>
        <v>50</v>
      </c>
      <c r="H105" s="23">
        <f t="shared" si="3"/>
        <v>50</v>
      </c>
      <c r="I105" s="23">
        <v>93</v>
      </c>
      <c r="J105" s="52" t="s">
        <v>112</v>
      </c>
      <c r="K105" s="56"/>
      <c r="L105" s="37"/>
    </row>
    <row r="106" ht="51" customHeight="1" spans="1:12">
      <c r="A106" s="37">
        <v>103</v>
      </c>
      <c r="B106" s="23">
        <v>21145026</v>
      </c>
      <c r="C106" s="23" t="s">
        <v>129</v>
      </c>
      <c r="D106" s="23">
        <v>50</v>
      </c>
      <c r="E106" s="23"/>
      <c r="F106" s="23">
        <v>0</v>
      </c>
      <c r="G106" s="23">
        <f t="shared" si="2"/>
        <v>50</v>
      </c>
      <c r="H106" s="23">
        <f t="shared" si="3"/>
        <v>50</v>
      </c>
      <c r="I106" s="23">
        <v>93</v>
      </c>
      <c r="J106" s="52" t="s">
        <v>112</v>
      </c>
      <c r="K106" s="56"/>
      <c r="L106" s="37"/>
    </row>
    <row r="107" ht="51" customHeight="1" spans="1:12">
      <c r="A107" s="37">
        <v>104</v>
      </c>
      <c r="B107" s="23">
        <v>22028039</v>
      </c>
      <c r="C107" s="23" t="s">
        <v>338</v>
      </c>
      <c r="D107" s="23">
        <v>50</v>
      </c>
      <c r="E107" s="23">
        <v>0</v>
      </c>
      <c r="F107" s="23">
        <v>0</v>
      </c>
      <c r="G107" s="23">
        <f t="shared" si="2"/>
        <v>50</v>
      </c>
      <c r="H107" s="23">
        <f t="shared" si="3"/>
        <v>50</v>
      </c>
      <c r="I107" s="23">
        <v>93</v>
      </c>
      <c r="J107" s="62" t="s">
        <v>112</v>
      </c>
      <c r="K107" s="56"/>
      <c r="L107" s="37"/>
    </row>
    <row r="108" ht="51" customHeight="1" spans="1:12">
      <c r="A108" s="37">
        <v>105</v>
      </c>
      <c r="B108" s="23">
        <v>22028059</v>
      </c>
      <c r="C108" s="23" t="s">
        <v>319</v>
      </c>
      <c r="D108" s="23">
        <v>50</v>
      </c>
      <c r="E108" s="23">
        <v>0</v>
      </c>
      <c r="F108" s="23">
        <v>0</v>
      </c>
      <c r="G108" s="23">
        <f t="shared" si="2"/>
        <v>50</v>
      </c>
      <c r="H108" s="23">
        <f t="shared" si="3"/>
        <v>50</v>
      </c>
      <c r="I108" s="23">
        <v>93</v>
      </c>
      <c r="J108" s="62" t="s">
        <v>112</v>
      </c>
      <c r="K108" s="56"/>
      <c r="L108" s="37"/>
    </row>
    <row r="109" ht="51" customHeight="1" spans="1:12">
      <c r="A109" s="37">
        <v>106</v>
      </c>
      <c r="B109" s="23">
        <v>22028014</v>
      </c>
      <c r="C109" s="23" t="s">
        <v>307</v>
      </c>
      <c r="D109" s="23">
        <v>50</v>
      </c>
      <c r="E109" s="23">
        <v>0</v>
      </c>
      <c r="F109" s="23">
        <v>0</v>
      </c>
      <c r="G109" s="23">
        <f t="shared" si="2"/>
        <v>50</v>
      </c>
      <c r="H109" s="23">
        <f t="shared" si="3"/>
        <v>50</v>
      </c>
      <c r="I109" s="23">
        <v>93</v>
      </c>
      <c r="J109" s="62" t="s">
        <v>112</v>
      </c>
      <c r="K109" s="56"/>
      <c r="L109" s="37"/>
    </row>
    <row r="110" ht="51" customHeight="1" spans="1:12">
      <c r="A110" s="37">
        <v>107</v>
      </c>
      <c r="B110" s="23">
        <v>22028054</v>
      </c>
      <c r="C110" s="23" t="s">
        <v>198</v>
      </c>
      <c r="D110" s="23">
        <v>50</v>
      </c>
      <c r="E110" s="23">
        <v>0</v>
      </c>
      <c r="F110" s="23">
        <v>0</v>
      </c>
      <c r="G110" s="23">
        <f t="shared" si="2"/>
        <v>50</v>
      </c>
      <c r="H110" s="23">
        <f t="shared" si="3"/>
        <v>50</v>
      </c>
      <c r="I110" s="23">
        <v>93</v>
      </c>
      <c r="J110" s="62" t="s">
        <v>112</v>
      </c>
      <c r="K110" s="56"/>
      <c r="L110" s="37"/>
    </row>
    <row r="111" ht="51" customHeight="1" spans="1:12">
      <c r="A111" s="37">
        <v>108</v>
      </c>
      <c r="B111" s="23">
        <v>22028043</v>
      </c>
      <c r="C111" s="23" t="s">
        <v>340</v>
      </c>
      <c r="D111" s="23">
        <v>50</v>
      </c>
      <c r="E111" s="23">
        <v>0</v>
      </c>
      <c r="F111" s="23">
        <v>0</v>
      </c>
      <c r="G111" s="23">
        <f t="shared" si="2"/>
        <v>50</v>
      </c>
      <c r="H111" s="23">
        <f t="shared" si="3"/>
        <v>50</v>
      </c>
      <c r="I111" s="23">
        <v>93</v>
      </c>
      <c r="J111" s="62" t="s">
        <v>112</v>
      </c>
      <c r="K111" s="56"/>
      <c r="L111" s="37"/>
    </row>
    <row r="112" ht="51" customHeight="1" spans="1:12">
      <c r="A112" s="37">
        <v>109</v>
      </c>
      <c r="B112" s="23">
        <v>22028070</v>
      </c>
      <c r="C112" s="23" t="s">
        <v>299</v>
      </c>
      <c r="D112" s="23">
        <v>50</v>
      </c>
      <c r="E112" s="23">
        <v>0</v>
      </c>
      <c r="F112" s="23">
        <v>0</v>
      </c>
      <c r="G112" s="23">
        <f t="shared" si="2"/>
        <v>50</v>
      </c>
      <c r="H112" s="23">
        <f t="shared" si="3"/>
        <v>50</v>
      </c>
      <c r="I112" s="23">
        <v>93</v>
      </c>
      <c r="J112" s="62" t="s">
        <v>112</v>
      </c>
      <c r="K112" s="56"/>
      <c r="L112" s="37"/>
    </row>
    <row r="113" ht="51" customHeight="1" spans="1:12">
      <c r="A113" s="37">
        <v>110</v>
      </c>
      <c r="B113" s="59" t="s">
        <v>321</v>
      </c>
      <c r="C113" s="23" t="s">
        <v>322</v>
      </c>
      <c r="D113" s="23">
        <v>50</v>
      </c>
      <c r="E113" s="23">
        <v>0</v>
      </c>
      <c r="F113" s="23">
        <v>0</v>
      </c>
      <c r="G113" s="23">
        <f t="shared" si="2"/>
        <v>50</v>
      </c>
      <c r="H113" s="23">
        <f t="shared" si="3"/>
        <v>50</v>
      </c>
      <c r="I113" s="23">
        <v>93</v>
      </c>
      <c r="J113" s="62" t="s">
        <v>112</v>
      </c>
      <c r="K113" s="56"/>
      <c r="L113" s="37"/>
    </row>
    <row r="114" ht="51" customHeight="1" spans="1:12">
      <c r="A114" s="37">
        <v>111</v>
      </c>
      <c r="B114" s="23">
        <v>22028067</v>
      </c>
      <c r="C114" s="23" t="s">
        <v>301</v>
      </c>
      <c r="D114" s="23">
        <v>50</v>
      </c>
      <c r="E114" s="23">
        <v>0</v>
      </c>
      <c r="F114" s="23">
        <v>0</v>
      </c>
      <c r="G114" s="23">
        <f t="shared" si="2"/>
        <v>50</v>
      </c>
      <c r="H114" s="23">
        <f t="shared" si="3"/>
        <v>50</v>
      </c>
      <c r="I114" s="23">
        <v>93</v>
      </c>
      <c r="J114" s="62" t="s">
        <v>112</v>
      </c>
      <c r="K114" s="56"/>
      <c r="L114" s="37"/>
    </row>
    <row r="115" ht="51" customHeight="1" spans="1:12">
      <c r="A115" s="37">
        <v>112</v>
      </c>
      <c r="B115" s="23">
        <v>22028123</v>
      </c>
      <c r="C115" s="23" t="s">
        <v>344</v>
      </c>
      <c r="D115" s="23">
        <v>50</v>
      </c>
      <c r="E115" s="23">
        <v>0</v>
      </c>
      <c r="F115" s="23">
        <v>0</v>
      </c>
      <c r="G115" s="23">
        <f t="shared" si="2"/>
        <v>50</v>
      </c>
      <c r="H115" s="23">
        <f t="shared" si="3"/>
        <v>50</v>
      </c>
      <c r="I115" s="23">
        <v>93</v>
      </c>
      <c r="J115" s="62" t="s">
        <v>112</v>
      </c>
      <c r="K115" s="56"/>
      <c r="L115" s="37"/>
    </row>
    <row r="116" ht="51" customHeight="1" spans="1:12">
      <c r="A116" s="37">
        <v>113</v>
      </c>
      <c r="B116" s="23">
        <v>22028019</v>
      </c>
      <c r="C116" s="23" t="s">
        <v>249</v>
      </c>
      <c r="D116" s="23">
        <v>50</v>
      </c>
      <c r="E116" s="23">
        <v>0</v>
      </c>
      <c r="F116" s="23">
        <v>0</v>
      </c>
      <c r="G116" s="23">
        <f t="shared" si="2"/>
        <v>50</v>
      </c>
      <c r="H116" s="23">
        <f t="shared" si="3"/>
        <v>50</v>
      </c>
      <c r="I116" s="23">
        <v>93</v>
      </c>
      <c r="J116" s="62" t="s">
        <v>112</v>
      </c>
      <c r="K116" s="56"/>
      <c r="L116" s="37"/>
    </row>
    <row r="117" ht="51" customHeight="1" spans="1:12">
      <c r="A117" s="37">
        <v>114</v>
      </c>
      <c r="B117" s="23">
        <v>22028046</v>
      </c>
      <c r="C117" s="23" t="s">
        <v>291</v>
      </c>
      <c r="D117" s="23">
        <v>50</v>
      </c>
      <c r="E117" s="23">
        <v>0</v>
      </c>
      <c r="F117" s="23">
        <v>0</v>
      </c>
      <c r="G117" s="23">
        <f t="shared" si="2"/>
        <v>50</v>
      </c>
      <c r="H117" s="23">
        <f t="shared" si="3"/>
        <v>50</v>
      </c>
      <c r="I117" s="23">
        <v>93</v>
      </c>
      <c r="J117" s="62" t="s">
        <v>112</v>
      </c>
      <c r="K117" s="56"/>
      <c r="L117" s="37"/>
    </row>
    <row r="118" ht="51" customHeight="1" spans="1:12">
      <c r="A118" s="37">
        <v>115</v>
      </c>
      <c r="B118" s="23">
        <v>22028027</v>
      </c>
      <c r="C118" s="23" t="s">
        <v>105</v>
      </c>
      <c r="D118" s="23">
        <v>50</v>
      </c>
      <c r="E118" s="23">
        <v>0</v>
      </c>
      <c r="F118" s="23">
        <v>0</v>
      </c>
      <c r="G118" s="23">
        <f t="shared" si="2"/>
        <v>50</v>
      </c>
      <c r="H118" s="23">
        <f t="shared" si="3"/>
        <v>50</v>
      </c>
      <c r="I118" s="23">
        <v>93</v>
      </c>
      <c r="J118" s="62" t="s">
        <v>112</v>
      </c>
      <c r="K118" s="56"/>
      <c r="L118" s="37"/>
    </row>
    <row r="119" ht="51" customHeight="1" spans="1:12">
      <c r="A119" s="37">
        <v>116</v>
      </c>
      <c r="B119" s="23">
        <v>22028030</v>
      </c>
      <c r="C119" s="23" t="s">
        <v>317</v>
      </c>
      <c r="D119" s="23">
        <v>50</v>
      </c>
      <c r="E119" s="23">
        <v>0</v>
      </c>
      <c r="F119" s="23">
        <v>0</v>
      </c>
      <c r="G119" s="23">
        <f t="shared" si="2"/>
        <v>50</v>
      </c>
      <c r="H119" s="23">
        <f t="shared" si="3"/>
        <v>50</v>
      </c>
      <c r="I119" s="23">
        <v>93</v>
      </c>
      <c r="J119" s="62" t="s">
        <v>112</v>
      </c>
      <c r="K119" s="56"/>
      <c r="L119" s="37"/>
    </row>
    <row r="120" ht="51" customHeight="1" spans="1:12">
      <c r="A120" s="37">
        <v>117</v>
      </c>
      <c r="B120" s="41">
        <v>21187023</v>
      </c>
      <c r="C120" s="41" t="s">
        <v>192</v>
      </c>
      <c r="D120" s="42">
        <v>50</v>
      </c>
      <c r="E120" s="42">
        <v>0</v>
      </c>
      <c r="F120" s="42">
        <v>0</v>
      </c>
      <c r="G120" s="23">
        <f t="shared" si="2"/>
        <v>50</v>
      </c>
      <c r="H120" s="23">
        <f t="shared" si="3"/>
        <v>50</v>
      </c>
      <c r="I120" s="23">
        <v>93</v>
      </c>
      <c r="J120" s="51" t="s">
        <v>112</v>
      </c>
      <c r="K120" s="56"/>
      <c r="L120" s="37"/>
    </row>
    <row r="121" ht="51" customHeight="1" spans="1:12">
      <c r="A121" s="37">
        <v>118</v>
      </c>
      <c r="B121" s="41">
        <v>22001015</v>
      </c>
      <c r="C121" s="41" t="s">
        <v>113</v>
      </c>
      <c r="D121" s="42">
        <v>50</v>
      </c>
      <c r="E121" s="42">
        <v>0</v>
      </c>
      <c r="F121" s="42">
        <v>0</v>
      </c>
      <c r="G121" s="23">
        <f t="shared" si="2"/>
        <v>50</v>
      </c>
      <c r="H121" s="23">
        <f t="shared" si="3"/>
        <v>50</v>
      </c>
      <c r="I121" s="23">
        <v>93</v>
      </c>
      <c r="J121" s="51" t="s">
        <v>112</v>
      </c>
      <c r="K121" s="56"/>
      <c r="L121" s="37"/>
    </row>
    <row r="122" ht="51" customHeight="1" spans="1:12">
      <c r="A122" s="37">
        <v>119</v>
      </c>
      <c r="B122" s="41">
        <v>22028001</v>
      </c>
      <c r="C122" s="41" t="s">
        <v>110</v>
      </c>
      <c r="D122" s="42">
        <v>50</v>
      </c>
      <c r="E122" s="42">
        <v>0</v>
      </c>
      <c r="F122" s="42">
        <v>0</v>
      </c>
      <c r="G122" s="23">
        <f t="shared" si="2"/>
        <v>50</v>
      </c>
      <c r="H122" s="23">
        <f t="shared" si="3"/>
        <v>50</v>
      </c>
      <c r="I122" s="23">
        <v>93</v>
      </c>
      <c r="J122" s="51" t="s">
        <v>112</v>
      </c>
      <c r="K122" s="56"/>
      <c r="L122" s="37"/>
    </row>
    <row r="123" ht="51" customHeight="1" spans="1:12">
      <c r="A123" s="37">
        <v>120</v>
      </c>
      <c r="B123" s="41">
        <v>22028008</v>
      </c>
      <c r="C123" s="41" t="s">
        <v>194</v>
      </c>
      <c r="D123" s="42">
        <v>50</v>
      </c>
      <c r="E123" s="60">
        <v>0</v>
      </c>
      <c r="F123" s="42">
        <v>0</v>
      </c>
      <c r="G123" s="23">
        <f t="shared" si="2"/>
        <v>50</v>
      </c>
      <c r="H123" s="23">
        <f t="shared" si="3"/>
        <v>50</v>
      </c>
      <c r="I123" s="23">
        <v>93</v>
      </c>
      <c r="J123" s="51" t="s">
        <v>112</v>
      </c>
      <c r="K123" s="56"/>
      <c r="L123" s="37"/>
    </row>
    <row r="124" ht="51" customHeight="1" spans="1:12">
      <c r="A124" s="37">
        <v>121</v>
      </c>
      <c r="B124" s="41">
        <v>22028015</v>
      </c>
      <c r="C124" s="41" t="s">
        <v>309</v>
      </c>
      <c r="D124" s="23">
        <v>50</v>
      </c>
      <c r="E124" s="23">
        <v>0</v>
      </c>
      <c r="F124" s="23">
        <v>0</v>
      </c>
      <c r="G124" s="23">
        <f t="shared" si="2"/>
        <v>50</v>
      </c>
      <c r="H124" s="23">
        <f t="shared" si="3"/>
        <v>50</v>
      </c>
      <c r="I124" s="23">
        <v>93</v>
      </c>
      <c r="J124" s="51" t="s">
        <v>112</v>
      </c>
      <c r="K124" s="56"/>
      <c r="L124" s="37"/>
    </row>
    <row r="125" ht="51" customHeight="1" spans="1:12">
      <c r="A125" s="37">
        <v>122</v>
      </c>
      <c r="B125" s="41">
        <v>22028018</v>
      </c>
      <c r="C125" s="42" t="s">
        <v>332</v>
      </c>
      <c r="D125" s="42">
        <v>50</v>
      </c>
      <c r="E125" s="42">
        <v>0</v>
      </c>
      <c r="F125" s="42">
        <v>0</v>
      </c>
      <c r="G125" s="23">
        <f t="shared" si="2"/>
        <v>50</v>
      </c>
      <c r="H125" s="23">
        <f t="shared" si="3"/>
        <v>50</v>
      </c>
      <c r="I125" s="23">
        <v>93</v>
      </c>
      <c r="J125" s="51" t="s">
        <v>112</v>
      </c>
      <c r="K125" s="56"/>
      <c r="L125" s="37"/>
    </row>
    <row r="126" ht="51" customHeight="1" spans="1:12">
      <c r="A126" s="37">
        <v>123</v>
      </c>
      <c r="B126" s="41">
        <v>22028025</v>
      </c>
      <c r="C126" s="42" t="s">
        <v>265</v>
      </c>
      <c r="D126" s="42">
        <v>50</v>
      </c>
      <c r="E126" s="42">
        <v>0</v>
      </c>
      <c r="F126" s="42">
        <v>0</v>
      </c>
      <c r="G126" s="23">
        <f t="shared" si="2"/>
        <v>50</v>
      </c>
      <c r="H126" s="23">
        <f t="shared" si="3"/>
        <v>50</v>
      </c>
      <c r="I126" s="23">
        <v>93</v>
      </c>
      <c r="J126" s="51" t="s">
        <v>112</v>
      </c>
      <c r="K126" s="56"/>
      <c r="L126" s="37"/>
    </row>
    <row r="127" ht="51" customHeight="1" spans="1:12">
      <c r="A127" s="37">
        <v>124</v>
      </c>
      <c r="B127" s="41">
        <v>22028032</v>
      </c>
      <c r="C127" s="42" t="s">
        <v>336</v>
      </c>
      <c r="D127" s="42">
        <v>50</v>
      </c>
      <c r="E127" s="42">
        <v>0</v>
      </c>
      <c r="F127" s="42">
        <v>0</v>
      </c>
      <c r="G127" s="23">
        <f t="shared" si="2"/>
        <v>50</v>
      </c>
      <c r="H127" s="23">
        <f t="shared" si="3"/>
        <v>50</v>
      </c>
      <c r="I127" s="23">
        <v>93</v>
      </c>
      <c r="J127" s="51" t="s">
        <v>112</v>
      </c>
      <c r="K127" s="56"/>
      <c r="L127" s="37"/>
    </row>
    <row r="128" ht="51" customHeight="1" spans="1:12">
      <c r="A128" s="37">
        <v>125</v>
      </c>
      <c r="B128" s="41">
        <v>22028033</v>
      </c>
      <c r="C128" s="42" t="s">
        <v>346</v>
      </c>
      <c r="D128" s="42">
        <v>50</v>
      </c>
      <c r="E128" s="42">
        <v>0</v>
      </c>
      <c r="F128" s="42">
        <v>0</v>
      </c>
      <c r="G128" s="23">
        <f t="shared" si="2"/>
        <v>50</v>
      </c>
      <c r="H128" s="23">
        <f t="shared" si="3"/>
        <v>50</v>
      </c>
      <c r="I128" s="23">
        <v>93</v>
      </c>
      <c r="J128" s="51" t="s">
        <v>112</v>
      </c>
      <c r="K128" s="56"/>
      <c r="L128" s="37"/>
    </row>
    <row r="129" ht="51" customHeight="1" spans="1:12">
      <c r="A129" s="37">
        <v>126</v>
      </c>
      <c r="B129" s="41">
        <v>22028048</v>
      </c>
      <c r="C129" s="42" t="s">
        <v>303</v>
      </c>
      <c r="D129" s="42">
        <v>50</v>
      </c>
      <c r="E129" s="42">
        <v>0</v>
      </c>
      <c r="F129" s="42">
        <v>0</v>
      </c>
      <c r="G129" s="23">
        <f t="shared" si="2"/>
        <v>50</v>
      </c>
      <c r="H129" s="23">
        <f t="shared" si="3"/>
        <v>50</v>
      </c>
      <c r="I129" s="23">
        <v>93</v>
      </c>
      <c r="J129" s="51" t="s">
        <v>112</v>
      </c>
      <c r="K129" s="56"/>
      <c r="L129" s="37"/>
    </row>
    <row r="130" ht="51" customHeight="1" spans="1:12">
      <c r="A130" s="37">
        <v>127</v>
      </c>
      <c r="B130" s="41">
        <v>22028056</v>
      </c>
      <c r="C130" s="42" t="s">
        <v>328</v>
      </c>
      <c r="D130" s="42">
        <v>50</v>
      </c>
      <c r="E130" s="42">
        <v>0</v>
      </c>
      <c r="F130" s="42">
        <v>0</v>
      </c>
      <c r="G130" s="23">
        <f t="shared" si="2"/>
        <v>50</v>
      </c>
      <c r="H130" s="23">
        <f t="shared" si="3"/>
        <v>50</v>
      </c>
      <c r="I130" s="23">
        <v>93</v>
      </c>
      <c r="J130" s="51" t="s">
        <v>112</v>
      </c>
      <c r="K130" s="56"/>
      <c r="L130" s="37"/>
    </row>
    <row r="131" ht="51" customHeight="1" spans="1:12">
      <c r="A131" s="37">
        <v>128</v>
      </c>
      <c r="B131" s="41">
        <v>22028057</v>
      </c>
      <c r="C131" s="42" t="s">
        <v>207</v>
      </c>
      <c r="D131" s="42">
        <v>50</v>
      </c>
      <c r="E131" s="42">
        <v>0</v>
      </c>
      <c r="F131" s="42">
        <v>0</v>
      </c>
      <c r="G131" s="23">
        <f t="shared" si="2"/>
        <v>50</v>
      </c>
      <c r="H131" s="23">
        <f t="shared" si="3"/>
        <v>50</v>
      </c>
      <c r="I131" s="23">
        <v>93</v>
      </c>
      <c r="J131" s="51" t="s">
        <v>112</v>
      </c>
      <c r="K131" s="56"/>
      <c r="L131" s="37"/>
    </row>
    <row r="132" ht="51" customHeight="1" spans="1:12">
      <c r="A132" s="37">
        <v>129</v>
      </c>
      <c r="B132" s="41">
        <v>22028064</v>
      </c>
      <c r="C132" s="42" t="s">
        <v>313</v>
      </c>
      <c r="D132" s="42">
        <v>50</v>
      </c>
      <c r="E132" s="42">
        <v>0</v>
      </c>
      <c r="F132" s="42">
        <v>0</v>
      </c>
      <c r="G132" s="23">
        <f t="shared" ref="G132:G139" si="4">D132+E132-F132</f>
        <v>50</v>
      </c>
      <c r="H132" s="23">
        <f t="shared" ref="H132:H139" si="5">G132</f>
        <v>50</v>
      </c>
      <c r="I132" s="23">
        <v>93</v>
      </c>
      <c r="J132" s="51" t="s">
        <v>112</v>
      </c>
      <c r="K132" s="56"/>
      <c r="L132" s="37"/>
    </row>
    <row r="133" ht="51" customHeight="1" spans="1:12">
      <c r="A133" s="37">
        <v>130</v>
      </c>
      <c r="B133" s="41">
        <v>22028072</v>
      </c>
      <c r="C133" s="42" t="s">
        <v>334</v>
      </c>
      <c r="D133" s="42">
        <v>50</v>
      </c>
      <c r="E133" s="42">
        <v>0</v>
      </c>
      <c r="F133" s="42">
        <v>0</v>
      </c>
      <c r="G133" s="23">
        <f t="shared" si="4"/>
        <v>50</v>
      </c>
      <c r="H133" s="23">
        <f t="shared" si="5"/>
        <v>50</v>
      </c>
      <c r="I133" s="23">
        <v>93</v>
      </c>
      <c r="J133" s="51" t="s">
        <v>112</v>
      </c>
      <c r="K133" s="56"/>
      <c r="L133" s="37"/>
    </row>
    <row r="134" ht="51" customHeight="1" spans="1:12">
      <c r="A134" s="37">
        <v>131</v>
      </c>
      <c r="B134" s="41">
        <v>22028081</v>
      </c>
      <c r="C134" s="42" t="s">
        <v>311</v>
      </c>
      <c r="D134" s="42">
        <v>50</v>
      </c>
      <c r="E134" s="42">
        <v>0</v>
      </c>
      <c r="F134" s="42">
        <v>0</v>
      </c>
      <c r="G134" s="23">
        <f t="shared" si="4"/>
        <v>50</v>
      </c>
      <c r="H134" s="23">
        <f t="shared" si="5"/>
        <v>50</v>
      </c>
      <c r="I134" s="23">
        <v>93</v>
      </c>
      <c r="J134" s="51" t="s">
        <v>112</v>
      </c>
      <c r="K134" s="56"/>
      <c r="L134" s="37"/>
    </row>
    <row r="135" ht="51" customHeight="1" spans="1:12">
      <c r="A135" s="37">
        <v>132</v>
      </c>
      <c r="B135" s="41">
        <v>22028112</v>
      </c>
      <c r="C135" s="42" t="s">
        <v>165</v>
      </c>
      <c r="D135" s="42">
        <v>50</v>
      </c>
      <c r="E135" s="42">
        <v>0</v>
      </c>
      <c r="F135" s="42">
        <v>0</v>
      </c>
      <c r="G135" s="23">
        <f t="shared" si="4"/>
        <v>50</v>
      </c>
      <c r="H135" s="23">
        <f t="shared" si="5"/>
        <v>50</v>
      </c>
      <c r="I135" s="23">
        <v>93</v>
      </c>
      <c r="J135" s="51" t="s">
        <v>112</v>
      </c>
      <c r="K135" s="56"/>
      <c r="L135" s="37"/>
    </row>
    <row r="136" ht="51" customHeight="1" spans="1:12">
      <c r="A136" s="37">
        <v>133</v>
      </c>
      <c r="B136" s="23">
        <v>22028119</v>
      </c>
      <c r="C136" s="23" t="s">
        <v>263</v>
      </c>
      <c r="D136" s="23">
        <v>50</v>
      </c>
      <c r="E136" s="23">
        <v>0</v>
      </c>
      <c r="F136" s="23"/>
      <c r="G136" s="23">
        <f t="shared" si="4"/>
        <v>50</v>
      </c>
      <c r="H136" s="23">
        <f t="shared" si="5"/>
        <v>50</v>
      </c>
      <c r="I136" s="23">
        <v>93</v>
      </c>
      <c r="J136" s="52" t="s">
        <v>112</v>
      </c>
      <c r="K136" s="56"/>
      <c r="L136" s="37"/>
    </row>
    <row r="137" ht="51" customHeight="1" spans="1:12">
      <c r="A137" s="37">
        <v>134</v>
      </c>
      <c r="B137" s="23">
        <v>22028106</v>
      </c>
      <c r="C137" s="23" t="s">
        <v>212</v>
      </c>
      <c r="D137" s="23">
        <v>50</v>
      </c>
      <c r="E137" s="23">
        <v>0</v>
      </c>
      <c r="F137" s="23"/>
      <c r="G137" s="23">
        <f t="shared" si="4"/>
        <v>50</v>
      </c>
      <c r="H137" s="23">
        <f t="shared" si="5"/>
        <v>50</v>
      </c>
      <c r="I137" s="23">
        <v>93</v>
      </c>
      <c r="J137" s="58" t="s">
        <v>112</v>
      </c>
      <c r="K137" s="56"/>
      <c r="L137" s="37"/>
    </row>
    <row r="138" ht="51" customHeight="1" spans="1:12">
      <c r="A138" s="37">
        <v>135</v>
      </c>
      <c r="B138" s="23">
        <v>22028095</v>
      </c>
      <c r="C138" s="23" t="s">
        <v>243</v>
      </c>
      <c r="D138" s="23">
        <v>50</v>
      </c>
      <c r="E138" s="23">
        <v>0</v>
      </c>
      <c r="F138" s="23"/>
      <c r="G138" s="23">
        <f t="shared" si="4"/>
        <v>50</v>
      </c>
      <c r="H138" s="23">
        <f t="shared" si="5"/>
        <v>50</v>
      </c>
      <c r="I138" s="23">
        <v>93</v>
      </c>
      <c r="J138" s="52" t="s">
        <v>112</v>
      </c>
      <c r="K138" s="56"/>
      <c r="L138" s="37"/>
    </row>
    <row r="139" ht="51" customHeight="1" spans="1:12">
      <c r="A139" s="37">
        <v>136</v>
      </c>
      <c r="B139" s="23">
        <v>22028055</v>
      </c>
      <c r="C139" s="23" t="s">
        <v>123</v>
      </c>
      <c r="D139" s="23">
        <v>50</v>
      </c>
      <c r="E139" s="23">
        <v>0</v>
      </c>
      <c r="F139" s="23"/>
      <c r="G139" s="23">
        <f t="shared" si="4"/>
        <v>50</v>
      </c>
      <c r="H139" s="23">
        <f t="shared" si="5"/>
        <v>50</v>
      </c>
      <c r="I139" s="23">
        <v>93</v>
      </c>
      <c r="J139" s="52" t="s">
        <v>112</v>
      </c>
      <c r="K139" s="56"/>
      <c r="L139" s="37"/>
    </row>
    <row r="141" s="16" customFormat="1" ht="42.85" customHeight="1" spans="2:14">
      <c r="B141" s="30"/>
      <c r="C141" s="30"/>
      <c r="D141" s="30"/>
      <c r="E141" s="63" t="s">
        <v>348</v>
      </c>
      <c r="F141" s="64"/>
      <c r="G141" s="64"/>
      <c r="H141" s="63" t="s">
        <v>349</v>
      </c>
      <c r="I141" s="16"/>
      <c r="J141" s="65"/>
      <c r="K141" s="16"/>
      <c r="L141" s="32"/>
      <c r="M141" s="16"/>
      <c r="N141" s="32"/>
    </row>
  </sheetData>
  <sheetProtection formatCells="0" formatColumns="0" formatRows="0" insertRows="0" insertColumns="0" insertHyperlinks="0" deleteColumns="0" deleteRows="0" sort="0" autoFilter="0" pivotTables="0"/>
  <mergeCells count="4">
    <mergeCell ref="A1:L1"/>
    <mergeCell ref="A2:C2"/>
    <mergeCell ref="D2:L2"/>
    <mergeCell ref="L4:L139"/>
  </mergeCells>
  <pageMargins left="0.751388888888889" right="0.751388888888889" top="0.354166666666667" bottom="0.472222222222222" header="0.5" footer="0.5"/>
  <pageSetup paperSize="9" scale="43"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140"/>
  <sheetViews>
    <sheetView tabSelected="1" zoomScale="70" zoomScaleNormal="70" topLeftCell="B50" workbookViewId="0">
      <selection activeCell="J62" sqref="J62"/>
    </sheetView>
  </sheetViews>
  <sheetFormatPr defaultColWidth="8" defaultRowHeight="13.5"/>
  <cols>
    <col min="1" max="1" width="9.51851851851852" style="17" customWidth="1"/>
    <col min="2" max="2" width="16.0222222222222" style="17" customWidth="1"/>
    <col min="3" max="3" width="11.5851851851852" style="17" customWidth="1"/>
    <col min="4" max="4" width="17.1111111111111" style="17" customWidth="1"/>
    <col min="5" max="5" width="14.6666666666667" style="17" customWidth="1"/>
    <col min="6" max="6" width="15.4444444444444" style="17" customWidth="1"/>
    <col min="7" max="7" width="12.4444444444444" style="17" customWidth="1"/>
    <col min="8" max="8" width="15.4444444444444" style="17" customWidth="1"/>
    <col min="9" max="9" width="15.1111111111111" style="17" customWidth="1"/>
    <col min="10" max="10" width="18.3333333333333" style="17" customWidth="1"/>
    <col min="11" max="11" width="18.6666666666667" style="17" customWidth="1"/>
    <col min="12" max="12" width="8" style="17"/>
    <col min="13" max="13" width="11.6666666666667" style="17" customWidth="1"/>
    <col min="14" max="14" width="13.2222222222222" style="17" customWidth="1"/>
    <col min="15" max="15" width="16.1851851851852" style="17" customWidth="1"/>
    <col min="16" max="16" width="16.3333333333333" style="17" customWidth="1"/>
    <col min="17" max="16384" width="8" style="17"/>
  </cols>
  <sheetData>
    <row r="1" s="12" customFormat="1" ht="27" spans="1:16">
      <c r="A1" s="18" t="s">
        <v>576</v>
      </c>
      <c r="B1" s="18"/>
      <c r="C1" s="18"/>
      <c r="D1" s="18"/>
      <c r="E1" s="18"/>
      <c r="F1" s="18"/>
      <c r="G1" s="18"/>
      <c r="H1" s="18"/>
      <c r="I1" s="18"/>
      <c r="J1" s="24"/>
      <c r="K1" s="18"/>
      <c r="L1" s="24"/>
      <c r="M1" s="18"/>
      <c r="N1" s="24"/>
      <c r="O1" s="18"/>
      <c r="P1" s="18"/>
    </row>
    <row r="2" ht="18.75" spans="1:16">
      <c r="A2" s="4" t="s">
        <v>1</v>
      </c>
      <c r="B2" s="4"/>
      <c r="C2" s="4"/>
      <c r="D2" s="19"/>
      <c r="E2" s="4"/>
      <c r="F2" s="4"/>
      <c r="G2" s="4"/>
      <c r="H2" s="4"/>
      <c r="I2" s="4"/>
      <c r="J2" s="4"/>
      <c r="K2" s="4"/>
      <c r="L2" s="4"/>
      <c r="M2" s="4"/>
      <c r="N2" s="4"/>
      <c r="O2" s="4"/>
      <c r="P2" s="4"/>
    </row>
    <row r="3" s="13" customFormat="1" ht="45" spans="1:16">
      <c r="A3" s="20" t="s">
        <v>2</v>
      </c>
      <c r="B3" s="20" t="s">
        <v>3</v>
      </c>
      <c r="C3" s="20" t="s">
        <v>4</v>
      </c>
      <c r="D3" s="21" t="s">
        <v>8</v>
      </c>
      <c r="E3" s="20" t="s">
        <v>577</v>
      </c>
      <c r="F3" s="22" t="s">
        <v>354</v>
      </c>
      <c r="G3" s="20" t="s">
        <v>578</v>
      </c>
      <c r="H3" s="22" t="s">
        <v>484</v>
      </c>
      <c r="I3" s="20" t="s">
        <v>579</v>
      </c>
      <c r="J3" s="25" t="s">
        <v>580</v>
      </c>
      <c r="K3" s="20" t="s">
        <v>581</v>
      </c>
      <c r="L3" s="26" t="s">
        <v>582</v>
      </c>
      <c r="M3" s="20" t="s">
        <v>583</v>
      </c>
      <c r="N3" s="27" t="s">
        <v>584</v>
      </c>
      <c r="O3" s="20" t="s">
        <v>11</v>
      </c>
      <c r="P3" s="20" t="s">
        <v>585</v>
      </c>
    </row>
    <row r="4" s="14" customFormat="1" ht="43" customHeight="1" spans="1:16">
      <c r="A4" s="23">
        <v>1</v>
      </c>
      <c r="B4" s="23">
        <v>22028092</v>
      </c>
      <c r="C4" s="23" t="s">
        <v>13</v>
      </c>
      <c r="D4" s="23">
        <v>103.46</v>
      </c>
      <c r="E4" s="23">
        <v>1</v>
      </c>
      <c r="F4" s="23">
        <v>100</v>
      </c>
      <c r="G4" s="23">
        <v>1</v>
      </c>
      <c r="H4" s="23">
        <v>100</v>
      </c>
      <c r="I4" s="23">
        <v>1</v>
      </c>
      <c r="J4" s="23">
        <v>102.422</v>
      </c>
      <c r="K4" s="23">
        <v>1</v>
      </c>
      <c r="L4" s="28" t="s">
        <v>586</v>
      </c>
      <c r="M4" s="23">
        <v>397</v>
      </c>
      <c r="N4" s="23" t="s">
        <v>587</v>
      </c>
      <c r="O4" s="29"/>
      <c r="P4" s="23"/>
    </row>
    <row r="5" s="14" customFormat="1" ht="43" customHeight="1" spans="1:16">
      <c r="A5" s="23">
        <v>2</v>
      </c>
      <c r="B5" s="23">
        <v>22028093</v>
      </c>
      <c r="C5" s="23" t="s">
        <v>28</v>
      </c>
      <c r="D5" s="23">
        <v>99.8</v>
      </c>
      <c r="E5" s="23">
        <v>6</v>
      </c>
      <c r="F5" s="23">
        <v>100</v>
      </c>
      <c r="G5" s="23">
        <v>1</v>
      </c>
      <c r="H5" s="23">
        <v>100</v>
      </c>
      <c r="I5" s="23">
        <v>1</v>
      </c>
      <c r="J5" s="23">
        <v>99.86</v>
      </c>
      <c r="K5" s="23">
        <v>2</v>
      </c>
      <c r="L5" s="28" t="s">
        <v>588</v>
      </c>
      <c r="M5" s="23">
        <v>478</v>
      </c>
      <c r="N5" s="23" t="s">
        <v>587</v>
      </c>
      <c r="O5" s="29"/>
      <c r="P5" s="23"/>
    </row>
    <row r="6" s="14" customFormat="1" ht="43" customHeight="1" spans="1:16">
      <c r="A6" s="23">
        <v>3</v>
      </c>
      <c r="B6" s="23">
        <v>22028108</v>
      </c>
      <c r="C6" s="23" t="s">
        <v>25</v>
      </c>
      <c r="D6" s="23">
        <v>100.72</v>
      </c>
      <c r="E6" s="23">
        <v>5</v>
      </c>
      <c r="F6" s="23">
        <v>100</v>
      </c>
      <c r="G6" s="23">
        <v>1</v>
      </c>
      <c r="H6" s="23">
        <v>89</v>
      </c>
      <c r="I6" s="23">
        <v>8</v>
      </c>
      <c r="J6" s="23">
        <v>99.404</v>
      </c>
      <c r="K6" s="23">
        <v>3</v>
      </c>
      <c r="L6" s="28" t="s">
        <v>589</v>
      </c>
      <c r="M6" s="23">
        <v>469</v>
      </c>
      <c r="N6" s="23" t="s">
        <v>587</v>
      </c>
      <c r="O6" s="29"/>
      <c r="P6" s="23"/>
    </row>
    <row r="7" s="14" customFormat="1" ht="43" customHeight="1" spans="1:16">
      <c r="A7" s="23">
        <v>4</v>
      </c>
      <c r="B7" s="23">
        <v>22028045</v>
      </c>
      <c r="C7" s="23" t="s">
        <v>34</v>
      </c>
      <c r="D7" s="23">
        <v>98.97</v>
      </c>
      <c r="E7" s="23">
        <v>8</v>
      </c>
      <c r="F7" s="23">
        <v>94</v>
      </c>
      <c r="G7" s="23">
        <v>5</v>
      </c>
      <c r="H7" s="23">
        <v>93</v>
      </c>
      <c r="I7" s="23">
        <v>6</v>
      </c>
      <c r="J7" s="23">
        <v>97.379</v>
      </c>
      <c r="K7" s="23">
        <v>4</v>
      </c>
      <c r="L7" s="28" t="s">
        <v>589</v>
      </c>
      <c r="M7" s="23">
        <v>447</v>
      </c>
      <c r="N7" s="23" t="s">
        <v>587</v>
      </c>
      <c r="O7" s="29"/>
      <c r="P7" s="23"/>
    </row>
    <row r="8" s="14" customFormat="1" ht="43" customHeight="1" spans="1:16">
      <c r="A8" s="23">
        <v>5</v>
      </c>
      <c r="B8" s="23">
        <v>22028052</v>
      </c>
      <c r="C8" s="23" t="s">
        <v>37</v>
      </c>
      <c r="D8" s="23">
        <v>98.09</v>
      </c>
      <c r="E8" s="23">
        <v>9</v>
      </c>
      <c r="F8" s="23">
        <v>94</v>
      </c>
      <c r="G8" s="23">
        <v>5</v>
      </c>
      <c r="H8" s="23">
        <v>77.5</v>
      </c>
      <c r="I8" s="23">
        <v>12</v>
      </c>
      <c r="J8" s="23">
        <v>95.213</v>
      </c>
      <c r="K8" s="23">
        <v>5</v>
      </c>
      <c r="L8" s="28" t="s">
        <v>590</v>
      </c>
      <c r="M8" s="23">
        <v>469</v>
      </c>
      <c r="N8" s="23" t="s">
        <v>587</v>
      </c>
      <c r="O8" s="29"/>
      <c r="P8" s="23"/>
    </row>
    <row r="9" s="14" customFormat="1" ht="43" customHeight="1" spans="1:16">
      <c r="A9" s="23">
        <v>6</v>
      </c>
      <c r="B9" s="23">
        <v>22028096</v>
      </c>
      <c r="C9" s="23" t="s">
        <v>70</v>
      </c>
      <c r="D9" s="23">
        <v>95.31</v>
      </c>
      <c r="E9" s="23">
        <v>20</v>
      </c>
      <c r="F9" s="23">
        <v>92</v>
      </c>
      <c r="G9" s="23">
        <v>7</v>
      </c>
      <c r="H9" s="23">
        <v>100</v>
      </c>
      <c r="I9" s="23">
        <v>1</v>
      </c>
      <c r="J9" s="23">
        <v>95.117</v>
      </c>
      <c r="K9" s="23">
        <v>6</v>
      </c>
      <c r="L9" s="28" t="s">
        <v>591</v>
      </c>
      <c r="M9" s="23">
        <v>425</v>
      </c>
      <c r="N9" s="23" t="s">
        <v>587</v>
      </c>
      <c r="O9" s="29"/>
      <c r="P9" s="23"/>
    </row>
    <row r="10" s="14" customFormat="1" ht="43" customHeight="1" spans="1:16">
      <c r="A10" s="23">
        <v>7</v>
      </c>
      <c r="B10" s="23">
        <v>22028007</v>
      </c>
      <c r="C10" s="23" t="s">
        <v>19</v>
      </c>
      <c r="D10" s="23">
        <v>102.45</v>
      </c>
      <c r="E10" s="23">
        <v>3</v>
      </c>
      <c r="F10" s="23">
        <v>73</v>
      </c>
      <c r="G10" s="23">
        <v>19</v>
      </c>
      <c r="H10" s="23">
        <v>83.5</v>
      </c>
      <c r="I10" s="23">
        <v>10</v>
      </c>
      <c r="J10" s="23">
        <v>94.665</v>
      </c>
      <c r="K10" s="23">
        <v>7</v>
      </c>
      <c r="L10" s="28" t="s">
        <v>592</v>
      </c>
      <c r="M10" s="23">
        <v>515</v>
      </c>
      <c r="N10" s="23" t="s">
        <v>587</v>
      </c>
      <c r="O10" s="29"/>
      <c r="P10" s="23"/>
    </row>
    <row r="11" s="14" customFormat="1" ht="43" customHeight="1" spans="1:16">
      <c r="A11" s="23">
        <v>8</v>
      </c>
      <c r="B11" s="23">
        <v>22028099</v>
      </c>
      <c r="C11" s="23" t="s">
        <v>79</v>
      </c>
      <c r="D11" s="23">
        <v>94.01</v>
      </c>
      <c r="E11" s="23">
        <v>23</v>
      </c>
      <c r="F11" s="23">
        <v>88</v>
      </c>
      <c r="G11" s="23">
        <v>8</v>
      </c>
      <c r="H11" s="23">
        <v>100</v>
      </c>
      <c r="I11" s="23">
        <v>1</v>
      </c>
      <c r="J11" s="23">
        <v>93.407</v>
      </c>
      <c r="K11" s="23">
        <v>8</v>
      </c>
      <c r="L11" s="28" t="s">
        <v>593</v>
      </c>
      <c r="M11" s="23">
        <v>457</v>
      </c>
      <c r="N11" s="23" t="s">
        <v>587</v>
      </c>
      <c r="O11" s="29"/>
      <c r="P11" s="23"/>
    </row>
    <row r="12" s="14" customFormat="1" ht="43" customHeight="1" spans="1:16">
      <c r="A12" s="23">
        <v>9</v>
      </c>
      <c r="B12" s="23">
        <v>22028020</v>
      </c>
      <c r="C12" s="23" t="s">
        <v>22</v>
      </c>
      <c r="D12" s="23">
        <v>101.2</v>
      </c>
      <c r="E12" s="23">
        <v>4</v>
      </c>
      <c r="F12" s="23">
        <v>74</v>
      </c>
      <c r="G12" s="23">
        <v>16</v>
      </c>
      <c r="H12" s="23">
        <v>77</v>
      </c>
      <c r="I12" s="23">
        <v>13</v>
      </c>
      <c r="J12" s="23">
        <v>93.34</v>
      </c>
      <c r="K12" s="23">
        <v>9</v>
      </c>
      <c r="L12" s="28" t="s">
        <v>594</v>
      </c>
      <c r="M12" s="23">
        <v>571</v>
      </c>
      <c r="N12" s="23" t="s">
        <v>587</v>
      </c>
      <c r="O12" s="29"/>
      <c r="P12" s="23"/>
    </row>
    <row r="13" s="14" customFormat="1" ht="43" customHeight="1" spans="1:16">
      <c r="A13" s="23">
        <v>10</v>
      </c>
      <c r="B13" s="23">
        <v>22028107</v>
      </c>
      <c r="C13" s="23" t="s">
        <v>16</v>
      </c>
      <c r="D13" s="23">
        <v>102.76</v>
      </c>
      <c r="E13" s="23">
        <v>2</v>
      </c>
      <c r="F13" s="23">
        <v>71.5</v>
      </c>
      <c r="G13" s="23">
        <v>24</v>
      </c>
      <c r="H13" s="23">
        <v>63.5</v>
      </c>
      <c r="I13" s="23">
        <v>26</v>
      </c>
      <c r="J13" s="23">
        <v>92.582</v>
      </c>
      <c r="K13" s="23">
        <v>10</v>
      </c>
      <c r="L13" s="28" t="s">
        <v>595</v>
      </c>
      <c r="M13" s="23">
        <v>549</v>
      </c>
      <c r="N13" s="23" t="s">
        <v>587</v>
      </c>
      <c r="O13" s="29"/>
      <c r="P13" s="23"/>
    </row>
    <row r="14" s="14" customFormat="1" ht="43" customHeight="1" spans="1:16">
      <c r="A14" s="23">
        <v>11</v>
      </c>
      <c r="B14" s="23">
        <v>22028002</v>
      </c>
      <c r="C14" s="23" t="s">
        <v>49</v>
      </c>
      <c r="D14" s="23">
        <v>96.31</v>
      </c>
      <c r="E14" s="23">
        <v>13</v>
      </c>
      <c r="F14" s="23">
        <v>86.5</v>
      </c>
      <c r="G14" s="23">
        <v>9</v>
      </c>
      <c r="H14" s="23">
        <v>78</v>
      </c>
      <c r="I14" s="23">
        <v>11</v>
      </c>
      <c r="J14" s="23">
        <v>92.517</v>
      </c>
      <c r="K14" s="23">
        <v>11</v>
      </c>
      <c r="L14" s="28" t="s">
        <v>596</v>
      </c>
      <c r="M14" s="23">
        <v>498</v>
      </c>
      <c r="N14" s="23" t="s">
        <v>587</v>
      </c>
      <c r="O14" s="29"/>
      <c r="P14" s="23"/>
    </row>
    <row r="15" s="14" customFormat="1" ht="43" customHeight="1" spans="1:16">
      <c r="A15" s="23">
        <v>12</v>
      </c>
      <c r="B15" s="23">
        <v>22028037</v>
      </c>
      <c r="C15" s="23" t="s">
        <v>40</v>
      </c>
      <c r="D15" s="23">
        <v>97.72</v>
      </c>
      <c r="E15" s="23">
        <v>10</v>
      </c>
      <c r="F15" s="23">
        <v>79</v>
      </c>
      <c r="G15" s="23">
        <v>11</v>
      </c>
      <c r="H15" s="23">
        <v>67.5</v>
      </c>
      <c r="I15" s="23">
        <v>17</v>
      </c>
      <c r="J15" s="23">
        <v>90.954</v>
      </c>
      <c r="K15" s="23">
        <v>12</v>
      </c>
      <c r="L15" s="28" t="s">
        <v>597</v>
      </c>
      <c r="M15" s="23">
        <v>507</v>
      </c>
      <c r="N15" s="23" t="s">
        <v>587</v>
      </c>
      <c r="O15" s="29"/>
      <c r="P15" s="23"/>
    </row>
    <row r="16" s="14" customFormat="1" ht="43" customHeight="1" spans="1:16">
      <c r="A16" s="23">
        <v>13</v>
      </c>
      <c r="B16" s="23">
        <v>22028098</v>
      </c>
      <c r="C16" s="23" t="s">
        <v>93</v>
      </c>
      <c r="D16" s="23">
        <v>91.61</v>
      </c>
      <c r="E16" s="23">
        <v>28</v>
      </c>
      <c r="F16" s="23">
        <v>98</v>
      </c>
      <c r="G16" s="23">
        <v>4</v>
      </c>
      <c r="H16" s="23">
        <v>67</v>
      </c>
      <c r="I16" s="23">
        <v>18</v>
      </c>
      <c r="J16" s="23">
        <v>90.427</v>
      </c>
      <c r="K16" s="23">
        <v>13</v>
      </c>
      <c r="L16" s="28" t="s">
        <v>598</v>
      </c>
      <c r="M16" s="23">
        <v>414</v>
      </c>
      <c r="N16" s="23" t="s">
        <v>587</v>
      </c>
      <c r="O16" s="29"/>
      <c r="P16" s="23"/>
    </row>
    <row r="17" s="14" customFormat="1" ht="43" customHeight="1" spans="1:16">
      <c r="A17" s="23">
        <v>14</v>
      </c>
      <c r="B17" s="23">
        <v>22028077</v>
      </c>
      <c r="C17" s="23" t="s">
        <v>31</v>
      </c>
      <c r="D17" s="23">
        <v>99.46</v>
      </c>
      <c r="E17" s="23">
        <v>7</v>
      </c>
      <c r="F17" s="23">
        <v>68.5</v>
      </c>
      <c r="G17" s="23">
        <v>33</v>
      </c>
      <c r="H17" s="23">
        <v>61.5</v>
      </c>
      <c r="I17" s="23">
        <v>29</v>
      </c>
      <c r="J17" s="23">
        <v>89.472</v>
      </c>
      <c r="K17" s="23">
        <v>14</v>
      </c>
      <c r="L17" s="28" t="s">
        <v>599</v>
      </c>
      <c r="M17" s="23">
        <v>445</v>
      </c>
      <c r="N17" s="23" t="s">
        <v>587</v>
      </c>
      <c r="O17" s="29"/>
      <c r="P17" s="23"/>
    </row>
    <row r="18" s="14" customFormat="1" ht="43" customHeight="1" spans="1:16">
      <c r="A18" s="23">
        <v>15</v>
      </c>
      <c r="B18" s="23">
        <v>22012020</v>
      </c>
      <c r="C18" s="23" t="s">
        <v>46</v>
      </c>
      <c r="D18" s="23">
        <v>96.66</v>
      </c>
      <c r="E18" s="23">
        <v>12</v>
      </c>
      <c r="F18" s="23">
        <v>77.5</v>
      </c>
      <c r="G18" s="23">
        <v>13</v>
      </c>
      <c r="H18" s="23">
        <v>57</v>
      </c>
      <c r="I18" s="23">
        <v>44</v>
      </c>
      <c r="J18" s="23">
        <v>88.862</v>
      </c>
      <c r="K18" s="23">
        <v>15</v>
      </c>
      <c r="L18" s="28" t="s">
        <v>599</v>
      </c>
      <c r="M18" s="23">
        <v>537</v>
      </c>
      <c r="N18" s="23" t="s">
        <v>587</v>
      </c>
      <c r="O18" s="29"/>
      <c r="P18" s="23"/>
    </row>
    <row r="19" s="14" customFormat="1" ht="43" customHeight="1" spans="1:16">
      <c r="A19" s="23">
        <v>16</v>
      </c>
      <c r="B19" s="23">
        <v>22028101</v>
      </c>
      <c r="C19" s="23" t="s">
        <v>67</v>
      </c>
      <c r="D19" s="23">
        <v>95.68</v>
      </c>
      <c r="E19" s="23">
        <v>19</v>
      </c>
      <c r="F19" s="23">
        <v>75.5</v>
      </c>
      <c r="G19" s="23">
        <v>15</v>
      </c>
      <c r="H19" s="23">
        <v>61</v>
      </c>
      <c r="I19" s="23">
        <v>32</v>
      </c>
      <c r="J19" s="23">
        <v>88.176</v>
      </c>
      <c r="K19" s="23">
        <v>16</v>
      </c>
      <c r="L19" s="28" t="s">
        <v>600</v>
      </c>
      <c r="M19" s="23">
        <v>398</v>
      </c>
      <c r="N19" s="23" t="s">
        <v>587</v>
      </c>
      <c r="O19" s="29"/>
      <c r="P19" s="23"/>
    </row>
    <row r="20" s="14" customFormat="1" ht="43" customHeight="1" spans="1:16">
      <c r="A20" s="23">
        <v>17</v>
      </c>
      <c r="B20" s="23">
        <v>22028053</v>
      </c>
      <c r="C20" s="23" t="s">
        <v>61</v>
      </c>
      <c r="D20" s="23">
        <v>96</v>
      </c>
      <c r="E20" s="23">
        <v>17</v>
      </c>
      <c r="F20" s="23">
        <v>76.5</v>
      </c>
      <c r="G20" s="23">
        <v>14</v>
      </c>
      <c r="H20" s="23">
        <v>55.5</v>
      </c>
      <c r="I20" s="23">
        <v>52</v>
      </c>
      <c r="J20" s="23">
        <v>88.05</v>
      </c>
      <c r="K20" s="23">
        <v>17</v>
      </c>
      <c r="L20" s="28" t="s">
        <v>601</v>
      </c>
      <c r="M20" s="23">
        <v>393</v>
      </c>
      <c r="N20" s="23" t="s">
        <v>587</v>
      </c>
      <c r="O20" s="29"/>
      <c r="P20" s="23"/>
    </row>
    <row r="21" s="14" customFormat="1" ht="43" customHeight="1" spans="1:16">
      <c r="A21" s="23">
        <v>18</v>
      </c>
      <c r="B21" s="23">
        <v>22028010</v>
      </c>
      <c r="C21" s="23" t="s">
        <v>64</v>
      </c>
      <c r="D21" s="23">
        <v>95.82</v>
      </c>
      <c r="E21" s="23">
        <v>18</v>
      </c>
      <c r="F21" s="23">
        <v>71.5</v>
      </c>
      <c r="G21" s="23">
        <v>24</v>
      </c>
      <c r="H21" s="23">
        <v>65.5</v>
      </c>
      <c r="I21" s="23">
        <v>20</v>
      </c>
      <c r="J21" s="23">
        <v>87.924</v>
      </c>
      <c r="K21" s="23">
        <v>18</v>
      </c>
      <c r="L21" s="28" t="s">
        <v>602</v>
      </c>
      <c r="M21" s="23">
        <v>428</v>
      </c>
      <c r="N21" s="23" t="s">
        <v>603</v>
      </c>
      <c r="O21" s="29"/>
      <c r="P21" s="23"/>
    </row>
    <row r="22" s="14" customFormat="1" ht="43" customHeight="1" spans="1:16">
      <c r="A22" s="23">
        <v>19</v>
      </c>
      <c r="B22" s="23">
        <v>22028062</v>
      </c>
      <c r="C22" s="23" t="s">
        <v>52</v>
      </c>
      <c r="D22" s="23">
        <v>96.24</v>
      </c>
      <c r="E22" s="23">
        <v>14</v>
      </c>
      <c r="F22" s="23">
        <v>65.5</v>
      </c>
      <c r="G22" s="23">
        <v>57</v>
      </c>
      <c r="H22" s="23">
        <v>74</v>
      </c>
      <c r="I22" s="23">
        <v>14</v>
      </c>
      <c r="J22" s="23">
        <v>87.868</v>
      </c>
      <c r="K22" s="23">
        <v>19</v>
      </c>
      <c r="L22" s="28" t="s">
        <v>604</v>
      </c>
      <c r="M22" s="23">
        <v>524</v>
      </c>
      <c r="N22" s="23" t="s">
        <v>587</v>
      </c>
      <c r="O22" s="29"/>
      <c r="P22" s="23"/>
    </row>
    <row r="23" s="14" customFormat="1" ht="43" customHeight="1" spans="1:16">
      <c r="A23" s="23">
        <v>20</v>
      </c>
      <c r="B23" s="23">
        <v>22028084</v>
      </c>
      <c r="C23" s="23" t="s">
        <v>58</v>
      </c>
      <c r="D23" s="23">
        <v>96.05</v>
      </c>
      <c r="E23" s="23">
        <v>16</v>
      </c>
      <c r="F23" s="23">
        <v>72</v>
      </c>
      <c r="G23" s="23">
        <v>21</v>
      </c>
      <c r="H23" s="23">
        <v>61.5</v>
      </c>
      <c r="I23" s="23">
        <v>29</v>
      </c>
      <c r="J23" s="23">
        <v>87.785</v>
      </c>
      <c r="K23" s="23">
        <v>20</v>
      </c>
      <c r="L23" s="28" t="s">
        <v>605</v>
      </c>
      <c r="M23" s="23">
        <v>488</v>
      </c>
      <c r="N23" s="23" t="s">
        <v>587</v>
      </c>
      <c r="O23" s="29"/>
      <c r="P23" s="23"/>
    </row>
    <row r="24" s="14" customFormat="1" ht="43" customHeight="1" spans="1:16">
      <c r="A24" s="23">
        <v>21</v>
      </c>
      <c r="B24" s="23">
        <v>22028047</v>
      </c>
      <c r="C24" s="23" t="s">
        <v>82</v>
      </c>
      <c r="D24" s="23">
        <v>93.19</v>
      </c>
      <c r="E24" s="23">
        <v>24</v>
      </c>
      <c r="F24" s="23">
        <v>78</v>
      </c>
      <c r="G24" s="23">
        <v>12</v>
      </c>
      <c r="H24" s="23">
        <v>64</v>
      </c>
      <c r="I24" s="23">
        <v>23</v>
      </c>
      <c r="J24" s="23">
        <v>87.233</v>
      </c>
      <c r="K24" s="23">
        <v>21</v>
      </c>
      <c r="L24" s="28" t="s">
        <v>606</v>
      </c>
      <c r="M24" s="23">
        <v>491</v>
      </c>
      <c r="N24" s="23" t="s">
        <v>587</v>
      </c>
      <c r="O24" s="29"/>
      <c r="P24" s="23"/>
    </row>
    <row r="25" s="14" customFormat="1" ht="43" customHeight="1" spans="1:16">
      <c r="A25" s="23">
        <v>22</v>
      </c>
      <c r="B25" s="23">
        <v>22028079</v>
      </c>
      <c r="C25" s="23" t="s">
        <v>55</v>
      </c>
      <c r="D25" s="23">
        <v>96.11</v>
      </c>
      <c r="E25" s="23">
        <v>15</v>
      </c>
      <c r="F25" s="23">
        <v>64.5</v>
      </c>
      <c r="G25" s="23">
        <v>73</v>
      </c>
      <c r="H25" s="23">
        <v>68</v>
      </c>
      <c r="I25" s="23">
        <v>16</v>
      </c>
      <c r="J25" s="23">
        <v>86.977</v>
      </c>
      <c r="K25" s="23">
        <v>22</v>
      </c>
      <c r="L25" s="28" t="s">
        <v>607</v>
      </c>
      <c r="M25" s="23">
        <v>416</v>
      </c>
      <c r="N25" s="23" t="s">
        <v>587</v>
      </c>
      <c r="O25" s="29"/>
      <c r="P25" s="23"/>
    </row>
    <row r="26" s="14" customFormat="1" ht="43" customHeight="1" spans="1:16">
      <c r="A26" s="23">
        <v>23</v>
      </c>
      <c r="B26" s="23">
        <v>20228042</v>
      </c>
      <c r="C26" s="23" t="s">
        <v>43</v>
      </c>
      <c r="D26" s="23">
        <v>97.57</v>
      </c>
      <c r="E26" s="23">
        <v>11</v>
      </c>
      <c r="F26" s="23">
        <v>63</v>
      </c>
      <c r="G26" s="23">
        <v>89</v>
      </c>
      <c r="H26" s="23">
        <v>55</v>
      </c>
      <c r="I26" s="23">
        <v>53</v>
      </c>
      <c r="J26" s="23">
        <v>86.399</v>
      </c>
      <c r="K26" s="23">
        <v>23</v>
      </c>
      <c r="L26" s="28" t="s">
        <v>608</v>
      </c>
      <c r="M26" s="23">
        <v>429</v>
      </c>
      <c r="N26" s="23" t="s">
        <v>587</v>
      </c>
      <c r="O26" s="29"/>
      <c r="P26" s="23"/>
    </row>
    <row r="27" s="14" customFormat="1" ht="43" customHeight="1" spans="1:16">
      <c r="A27" s="23">
        <v>24</v>
      </c>
      <c r="B27" s="23">
        <v>22028091</v>
      </c>
      <c r="C27" s="23" t="s">
        <v>76</v>
      </c>
      <c r="D27" s="23">
        <v>94.48</v>
      </c>
      <c r="E27" s="23">
        <v>22</v>
      </c>
      <c r="F27" s="23">
        <v>67</v>
      </c>
      <c r="G27" s="23">
        <v>40</v>
      </c>
      <c r="H27" s="23">
        <v>64</v>
      </c>
      <c r="I27" s="23">
        <v>23</v>
      </c>
      <c r="J27" s="23">
        <v>85.936</v>
      </c>
      <c r="K27" s="23">
        <v>24</v>
      </c>
      <c r="L27" s="28" t="s">
        <v>609</v>
      </c>
      <c r="M27" s="23">
        <v>458</v>
      </c>
      <c r="N27" s="23" t="s">
        <v>587</v>
      </c>
      <c r="O27" s="29"/>
      <c r="P27" s="23"/>
    </row>
    <row r="28" s="14" customFormat="1" ht="43" customHeight="1" spans="1:16">
      <c r="A28" s="23">
        <v>25</v>
      </c>
      <c r="B28" s="23">
        <v>22028044</v>
      </c>
      <c r="C28" s="23" t="s">
        <v>96</v>
      </c>
      <c r="D28" s="23">
        <v>91.48</v>
      </c>
      <c r="E28" s="23">
        <v>29</v>
      </c>
      <c r="F28" s="23">
        <v>74</v>
      </c>
      <c r="G28" s="23">
        <v>16</v>
      </c>
      <c r="H28" s="23">
        <v>65</v>
      </c>
      <c r="I28" s="23">
        <v>21</v>
      </c>
      <c r="J28" s="23">
        <v>85.336</v>
      </c>
      <c r="K28" s="23">
        <v>25</v>
      </c>
      <c r="L28" s="28" t="s">
        <v>604</v>
      </c>
      <c r="M28" s="23">
        <v>427</v>
      </c>
      <c r="N28" s="23" t="s">
        <v>587</v>
      </c>
      <c r="O28" s="29"/>
      <c r="P28" s="23"/>
    </row>
    <row r="29" s="14" customFormat="1" ht="43" customHeight="1" spans="1:16">
      <c r="A29" s="23">
        <v>26</v>
      </c>
      <c r="B29" s="23">
        <v>22028078</v>
      </c>
      <c r="C29" s="23" t="s">
        <v>73</v>
      </c>
      <c r="D29" s="23">
        <v>94.5</v>
      </c>
      <c r="E29" s="23">
        <v>21</v>
      </c>
      <c r="F29" s="23">
        <v>64</v>
      </c>
      <c r="G29" s="23">
        <v>81</v>
      </c>
      <c r="H29" s="23">
        <v>61</v>
      </c>
      <c r="I29" s="23">
        <v>32</v>
      </c>
      <c r="J29" s="23">
        <v>85.05</v>
      </c>
      <c r="K29" s="23">
        <v>26</v>
      </c>
      <c r="L29" s="28" t="s">
        <v>610</v>
      </c>
      <c r="M29" s="23">
        <v>536</v>
      </c>
      <c r="N29" s="23" t="s">
        <v>587</v>
      </c>
      <c r="O29" s="29"/>
      <c r="P29" s="23"/>
    </row>
    <row r="30" s="14" customFormat="1" ht="43" customHeight="1" spans="1:16">
      <c r="A30" s="23">
        <v>27</v>
      </c>
      <c r="B30" s="23">
        <v>22012061</v>
      </c>
      <c r="C30" s="23" t="s">
        <v>85</v>
      </c>
      <c r="D30" s="23">
        <v>92.64</v>
      </c>
      <c r="E30" s="23">
        <v>25</v>
      </c>
      <c r="F30" s="23">
        <v>71.5</v>
      </c>
      <c r="G30" s="23">
        <v>24</v>
      </c>
      <c r="H30" s="23">
        <v>55</v>
      </c>
      <c r="I30" s="23">
        <v>53</v>
      </c>
      <c r="J30" s="23">
        <v>84.648</v>
      </c>
      <c r="K30" s="23">
        <v>27</v>
      </c>
      <c r="L30" s="28" t="s">
        <v>611</v>
      </c>
      <c r="M30" s="23">
        <v>471</v>
      </c>
      <c r="N30" s="23" t="s">
        <v>587</v>
      </c>
      <c r="O30" s="29"/>
      <c r="P30" s="23"/>
    </row>
    <row r="31" s="14" customFormat="1" ht="43" customHeight="1" spans="1:16">
      <c r="A31" s="23">
        <v>28</v>
      </c>
      <c r="B31" s="23">
        <v>22028006</v>
      </c>
      <c r="C31" s="23" t="s">
        <v>99</v>
      </c>
      <c r="D31" s="23">
        <v>91.38</v>
      </c>
      <c r="E31" s="23">
        <v>30</v>
      </c>
      <c r="F31" s="23">
        <v>70</v>
      </c>
      <c r="G31" s="23">
        <v>28</v>
      </c>
      <c r="H31" s="23">
        <v>59.5</v>
      </c>
      <c r="I31" s="23">
        <v>38</v>
      </c>
      <c r="J31" s="23">
        <v>83.916</v>
      </c>
      <c r="K31" s="23">
        <v>28</v>
      </c>
      <c r="L31" s="28" t="s">
        <v>612</v>
      </c>
      <c r="M31" s="23">
        <v>479</v>
      </c>
      <c r="N31" s="23" t="s">
        <v>587</v>
      </c>
      <c r="O31" s="29"/>
      <c r="P31" s="23"/>
    </row>
    <row r="32" s="14" customFormat="1" ht="43" customHeight="1" spans="1:16">
      <c r="A32" s="23">
        <v>29</v>
      </c>
      <c r="B32" s="23">
        <v>22028031</v>
      </c>
      <c r="C32" s="23" t="s">
        <v>91</v>
      </c>
      <c r="D32" s="23">
        <v>92.09</v>
      </c>
      <c r="E32" s="23">
        <v>27</v>
      </c>
      <c r="F32" s="23">
        <v>69.5</v>
      </c>
      <c r="G32" s="23">
        <v>30</v>
      </c>
      <c r="H32" s="23">
        <v>52</v>
      </c>
      <c r="I32" s="23">
        <v>73</v>
      </c>
      <c r="J32" s="23">
        <v>83.563</v>
      </c>
      <c r="K32" s="23">
        <v>29</v>
      </c>
      <c r="L32" s="28" t="s">
        <v>602</v>
      </c>
      <c r="M32" s="23">
        <v>430</v>
      </c>
      <c r="N32" s="23" t="s">
        <v>587</v>
      </c>
      <c r="O32" s="29"/>
      <c r="P32" s="23"/>
    </row>
    <row r="33" s="14" customFormat="1" ht="43" customHeight="1" spans="1:16">
      <c r="A33" s="23">
        <v>30</v>
      </c>
      <c r="B33" s="23">
        <v>22028016</v>
      </c>
      <c r="C33" s="23" t="s">
        <v>88</v>
      </c>
      <c r="D33" s="23">
        <v>92.59</v>
      </c>
      <c r="E33" s="23">
        <v>26</v>
      </c>
      <c r="F33" s="23">
        <v>64</v>
      </c>
      <c r="G33" s="23">
        <v>81</v>
      </c>
      <c r="H33" s="23">
        <v>52</v>
      </c>
      <c r="I33" s="23">
        <v>73</v>
      </c>
      <c r="J33" s="23">
        <v>82.813</v>
      </c>
      <c r="K33" s="23">
        <v>30</v>
      </c>
      <c r="L33" s="28" t="s">
        <v>613</v>
      </c>
      <c r="M33" s="23">
        <v>432</v>
      </c>
      <c r="N33" s="23" t="s">
        <v>587</v>
      </c>
      <c r="O33" s="29"/>
      <c r="P33" s="23"/>
    </row>
    <row r="34" s="14" customFormat="1" ht="43" customHeight="1" spans="1:16">
      <c r="A34" s="23">
        <v>31</v>
      </c>
      <c r="B34" s="23">
        <v>22028097</v>
      </c>
      <c r="C34" s="23" t="s">
        <v>102</v>
      </c>
      <c r="D34" s="23">
        <v>90.94</v>
      </c>
      <c r="E34" s="23">
        <v>31</v>
      </c>
      <c r="F34" s="23">
        <v>66</v>
      </c>
      <c r="G34" s="23">
        <v>50</v>
      </c>
      <c r="H34" s="23">
        <v>59</v>
      </c>
      <c r="I34" s="23">
        <v>40</v>
      </c>
      <c r="J34" s="23">
        <v>82.758</v>
      </c>
      <c r="K34" s="23">
        <v>31</v>
      </c>
      <c r="L34" s="28" t="s">
        <v>614</v>
      </c>
      <c r="M34" s="23">
        <v>466</v>
      </c>
      <c r="N34" s="23" t="s">
        <v>587</v>
      </c>
      <c r="O34" s="29"/>
      <c r="P34" s="23"/>
    </row>
    <row r="35" s="14" customFormat="1" ht="43" customHeight="1" spans="1:16">
      <c r="A35" s="23">
        <v>32</v>
      </c>
      <c r="B35" s="23">
        <v>22028009</v>
      </c>
      <c r="C35" s="23" t="s">
        <v>120</v>
      </c>
      <c r="D35" s="23">
        <v>87.67</v>
      </c>
      <c r="E35" s="23">
        <v>38</v>
      </c>
      <c r="F35" s="23">
        <v>73</v>
      </c>
      <c r="G35" s="23">
        <v>19</v>
      </c>
      <c r="H35" s="23">
        <v>65</v>
      </c>
      <c r="I35" s="23">
        <v>21</v>
      </c>
      <c r="J35" s="23">
        <v>82.469</v>
      </c>
      <c r="K35" s="23">
        <v>32</v>
      </c>
      <c r="L35" s="28" t="s">
        <v>615</v>
      </c>
      <c r="M35" s="23">
        <v>460</v>
      </c>
      <c r="N35" s="23" t="s">
        <v>587</v>
      </c>
      <c r="O35" s="29"/>
      <c r="P35" s="23"/>
    </row>
    <row r="36" s="14" customFormat="1" ht="43" customHeight="1" spans="1:16">
      <c r="A36" s="23">
        <v>33</v>
      </c>
      <c r="B36" s="23">
        <v>22028104</v>
      </c>
      <c r="C36" s="23" t="s">
        <v>187</v>
      </c>
      <c r="D36" s="23">
        <v>83.44</v>
      </c>
      <c r="E36" s="23">
        <v>64</v>
      </c>
      <c r="F36" s="23">
        <v>64.5</v>
      </c>
      <c r="G36" s="23">
        <v>73</v>
      </c>
      <c r="H36" s="23">
        <v>100</v>
      </c>
      <c r="I36" s="23">
        <v>1</v>
      </c>
      <c r="J36" s="23">
        <v>81.308</v>
      </c>
      <c r="K36" s="23">
        <v>33</v>
      </c>
      <c r="L36" s="28" t="s">
        <v>616</v>
      </c>
      <c r="M36" s="23">
        <v>444</v>
      </c>
      <c r="N36" s="23" t="s">
        <v>587</v>
      </c>
      <c r="O36" s="29"/>
      <c r="P36" s="23"/>
    </row>
    <row r="37" s="14" customFormat="1" ht="43" customHeight="1" spans="1:16">
      <c r="A37" s="23">
        <v>34</v>
      </c>
      <c r="B37" s="23">
        <v>22028026</v>
      </c>
      <c r="C37" s="23" t="s">
        <v>108</v>
      </c>
      <c r="D37" s="23">
        <v>90.1</v>
      </c>
      <c r="E37" s="23">
        <v>33</v>
      </c>
      <c r="F37" s="23">
        <v>64.5</v>
      </c>
      <c r="G37" s="23">
        <v>73</v>
      </c>
      <c r="H37" s="23">
        <v>52</v>
      </c>
      <c r="I37" s="23">
        <v>73</v>
      </c>
      <c r="J37" s="23">
        <v>81.17</v>
      </c>
      <c r="K37" s="23">
        <v>34</v>
      </c>
      <c r="L37" s="28" t="s">
        <v>617</v>
      </c>
      <c r="M37" s="23">
        <v>503</v>
      </c>
      <c r="N37" s="23" t="s">
        <v>587</v>
      </c>
      <c r="O37" s="29"/>
      <c r="P37" s="23"/>
    </row>
    <row r="38" s="14" customFormat="1" ht="43" customHeight="1" spans="1:16">
      <c r="A38" s="23">
        <v>35</v>
      </c>
      <c r="B38" s="23">
        <v>22028041</v>
      </c>
      <c r="C38" s="23" t="s">
        <v>162</v>
      </c>
      <c r="D38" s="23">
        <v>85.46</v>
      </c>
      <c r="E38" s="23">
        <v>53</v>
      </c>
      <c r="F38" s="23">
        <v>62</v>
      </c>
      <c r="G38" s="23">
        <v>100</v>
      </c>
      <c r="H38" s="23">
        <v>86</v>
      </c>
      <c r="I38" s="23">
        <v>9</v>
      </c>
      <c r="J38" s="23">
        <v>80.822</v>
      </c>
      <c r="K38" s="23">
        <v>35</v>
      </c>
      <c r="L38" s="28" t="s">
        <v>618</v>
      </c>
      <c r="M38" s="23">
        <v>459</v>
      </c>
      <c r="N38" s="23" t="s">
        <v>587</v>
      </c>
      <c r="O38" s="29"/>
      <c r="P38" s="23"/>
    </row>
    <row r="39" s="14" customFormat="1" ht="43" customHeight="1" spans="1:16">
      <c r="A39" s="23">
        <v>36</v>
      </c>
      <c r="B39" s="23">
        <v>22028124</v>
      </c>
      <c r="C39" s="23" t="s">
        <v>115</v>
      </c>
      <c r="D39" s="23">
        <v>88.67</v>
      </c>
      <c r="E39" s="23">
        <v>36</v>
      </c>
      <c r="F39" s="23">
        <v>68</v>
      </c>
      <c r="G39" s="23">
        <v>36</v>
      </c>
      <c r="H39" s="23">
        <v>50</v>
      </c>
      <c r="I39" s="23">
        <v>93</v>
      </c>
      <c r="J39" s="23">
        <v>80.669</v>
      </c>
      <c r="K39" s="23">
        <v>36</v>
      </c>
      <c r="L39" s="28" t="s">
        <v>619</v>
      </c>
      <c r="M39" s="23">
        <v>345</v>
      </c>
      <c r="N39" s="23" t="s">
        <v>587</v>
      </c>
      <c r="O39" s="29"/>
      <c r="P39" s="23"/>
    </row>
    <row r="40" s="14" customFormat="1" ht="43" customHeight="1" spans="1:16">
      <c r="A40" s="23">
        <v>37</v>
      </c>
      <c r="B40" s="23">
        <v>22009010</v>
      </c>
      <c r="C40" s="23" t="s">
        <v>126</v>
      </c>
      <c r="D40" s="23">
        <v>87.45</v>
      </c>
      <c r="E40" s="23">
        <v>40</v>
      </c>
      <c r="F40" s="23">
        <v>70.5</v>
      </c>
      <c r="G40" s="23">
        <v>27</v>
      </c>
      <c r="H40" s="23">
        <v>53.5</v>
      </c>
      <c r="I40" s="23">
        <v>62</v>
      </c>
      <c r="J40" s="23">
        <v>80.665</v>
      </c>
      <c r="K40" s="23">
        <v>37</v>
      </c>
      <c r="L40" s="28" t="s">
        <v>620</v>
      </c>
      <c r="M40" s="23">
        <v>467</v>
      </c>
      <c r="N40" s="23" t="s">
        <v>587</v>
      </c>
      <c r="O40" s="29"/>
      <c r="P40" s="23"/>
    </row>
    <row r="41" s="14" customFormat="1" ht="43" customHeight="1" spans="1:16">
      <c r="A41" s="23">
        <v>38</v>
      </c>
      <c r="B41" s="23">
        <v>22028027</v>
      </c>
      <c r="C41" s="23" t="s">
        <v>105</v>
      </c>
      <c r="D41" s="23">
        <v>90.64</v>
      </c>
      <c r="E41" s="23">
        <v>32</v>
      </c>
      <c r="F41" s="23">
        <v>60.5</v>
      </c>
      <c r="G41" s="23">
        <v>121</v>
      </c>
      <c r="H41" s="23">
        <v>50</v>
      </c>
      <c r="I41" s="23">
        <v>93</v>
      </c>
      <c r="J41" s="23">
        <v>80.548</v>
      </c>
      <c r="K41" s="23">
        <v>38</v>
      </c>
      <c r="L41" s="28" t="s">
        <v>619</v>
      </c>
      <c r="M41" s="23" t="s">
        <v>112</v>
      </c>
      <c r="N41" s="23" t="s">
        <v>603</v>
      </c>
      <c r="O41" s="29"/>
      <c r="P41" s="23"/>
    </row>
    <row r="42" s="14" customFormat="1" ht="43" customHeight="1" spans="1:16">
      <c r="A42" s="23">
        <v>39</v>
      </c>
      <c r="B42" s="23">
        <v>22028005</v>
      </c>
      <c r="C42" s="23" t="s">
        <v>132</v>
      </c>
      <c r="D42" s="23">
        <v>87.31</v>
      </c>
      <c r="E42" s="23">
        <v>42</v>
      </c>
      <c r="F42" s="23">
        <v>69</v>
      </c>
      <c r="G42" s="23">
        <v>31</v>
      </c>
      <c r="H42" s="23">
        <v>54.5</v>
      </c>
      <c r="I42" s="23">
        <v>56</v>
      </c>
      <c r="J42" s="23">
        <v>80.367</v>
      </c>
      <c r="K42" s="23">
        <v>39</v>
      </c>
      <c r="L42" s="28" t="s">
        <v>621</v>
      </c>
      <c r="M42" s="23">
        <v>475</v>
      </c>
      <c r="N42" s="23" t="s">
        <v>587</v>
      </c>
      <c r="O42" s="29"/>
      <c r="P42" s="23"/>
    </row>
    <row r="43" s="14" customFormat="1" ht="43" customHeight="1" spans="1:16">
      <c r="A43" s="23">
        <v>40</v>
      </c>
      <c r="B43" s="23">
        <v>22028001</v>
      </c>
      <c r="C43" s="23" t="s">
        <v>110</v>
      </c>
      <c r="D43" s="23">
        <v>89.9</v>
      </c>
      <c r="E43" s="23">
        <v>34</v>
      </c>
      <c r="F43" s="23">
        <v>62</v>
      </c>
      <c r="G43" s="23">
        <v>100</v>
      </c>
      <c r="H43" s="23">
        <v>50</v>
      </c>
      <c r="I43" s="23">
        <v>93</v>
      </c>
      <c r="J43" s="23">
        <v>80.33</v>
      </c>
      <c r="K43" s="23">
        <v>40</v>
      </c>
      <c r="L43" s="28" t="s">
        <v>622</v>
      </c>
      <c r="M43" s="23">
        <v>497</v>
      </c>
      <c r="N43" s="23" t="s">
        <v>587</v>
      </c>
      <c r="O43" s="29"/>
      <c r="P43" s="23"/>
    </row>
    <row r="44" s="14" customFormat="1" ht="43" customHeight="1" spans="1:16">
      <c r="A44" s="23">
        <v>41</v>
      </c>
      <c r="B44" s="23">
        <v>22028080</v>
      </c>
      <c r="C44" s="23" t="s">
        <v>167</v>
      </c>
      <c r="D44" s="23">
        <v>85.31</v>
      </c>
      <c r="E44" s="23">
        <v>55</v>
      </c>
      <c r="F44" s="23">
        <v>74</v>
      </c>
      <c r="G44" s="23">
        <v>16</v>
      </c>
      <c r="H44" s="23">
        <v>57</v>
      </c>
      <c r="I44" s="23">
        <v>44</v>
      </c>
      <c r="J44" s="23">
        <v>80.217</v>
      </c>
      <c r="K44" s="23">
        <v>41</v>
      </c>
      <c r="L44" s="28" t="s">
        <v>623</v>
      </c>
      <c r="M44" s="23">
        <v>369</v>
      </c>
      <c r="N44" s="23" t="s">
        <v>587</v>
      </c>
      <c r="O44" s="29"/>
      <c r="P44" s="23"/>
    </row>
    <row r="45" s="15" customFormat="1" ht="43" customHeight="1" spans="1:16">
      <c r="A45" s="23">
        <v>42</v>
      </c>
      <c r="B45" s="23">
        <v>22028103</v>
      </c>
      <c r="C45" s="23" t="s">
        <v>118</v>
      </c>
      <c r="D45" s="23">
        <v>88.3</v>
      </c>
      <c r="E45" s="23">
        <v>37</v>
      </c>
      <c r="F45" s="23">
        <v>65.5</v>
      </c>
      <c r="G45" s="23">
        <v>57</v>
      </c>
      <c r="H45" s="23">
        <v>52</v>
      </c>
      <c r="I45" s="23">
        <v>73</v>
      </c>
      <c r="J45" s="23">
        <v>80.11</v>
      </c>
      <c r="K45" s="23">
        <v>42</v>
      </c>
      <c r="L45" s="28" t="s">
        <v>624</v>
      </c>
      <c r="M45" s="23">
        <v>495</v>
      </c>
      <c r="N45" s="23" t="s">
        <v>587</v>
      </c>
      <c r="O45" s="29"/>
      <c r="P45" s="23"/>
    </row>
    <row r="46" s="15" customFormat="1" ht="43" customHeight="1" spans="1:16">
      <c r="A46" s="23">
        <v>43</v>
      </c>
      <c r="B46" s="23">
        <v>22028085</v>
      </c>
      <c r="C46" s="23" t="s">
        <v>152</v>
      </c>
      <c r="D46" s="23">
        <v>86.69</v>
      </c>
      <c r="E46" s="23">
        <v>49</v>
      </c>
      <c r="F46" s="23">
        <v>68.5</v>
      </c>
      <c r="G46" s="23">
        <v>33</v>
      </c>
      <c r="H46" s="23">
        <v>56.5</v>
      </c>
      <c r="I46" s="23">
        <v>51</v>
      </c>
      <c r="J46" s="23">
        <v>80.033</v>
      </c>
      <c r="K46" s="23">
        <v>43</v>
      </c>
      <c r="L46" s="28" t="s">
        <v>615</v>
      </c>
      <c r="M46" s="23">
        <v>432</v>
      </c>
      <c r="N46" s="23" t="s">
        <v>587</v>
      </c>
      <c r="O46" s="29"/>
      <c r="P46" s="23"/>
    </row>
    <row r="47" s="15" customFormat="1" ht="43" customHeight="1" spans="1:16">
      <c r="A47" s="23">
        <v>44</v>
      </c>
      <c r="B47" s="23">
        <v>22001015</v>
      </c>
      <c r="C47" s="23" t="s">
        <v>113</v>
      </c>
      <c r="D47" s="23">
        <v>89.61</v>
      </c>
      <c r="E47" s="23">
        <v>35</v>
      </c>
      <c r="F47" s="23">
        <v>61.5</v>
      </c>
      <c r="G47" s="23">
        <v>104</v>
      </c>
      <c r="H47" s="23">
        <v>50</v>
      </c>
      <c r="I47" s="23">
        <v>93</v>
      </c>
      <c r="J47" s="23">
        <v>80.027</v>
      </c>
      <c r="K47" s="23">
        <v>44</v>
      </c>
      <c r="L47" s="28" t="s">
        <v>625</v>
      </c>
      <c r="M47" s="23">
        <v>488</v>
      </c>
      <c r="N47" s="23" t="s">
        <v>587</v>
      </c>
      <c r="O47" s="29"/>
      <c r="P47" s="23"/>
    </row>
    <row r="48" s="15" customFormat="1" ht="43" customHeight="1" spans="1:16">
      <c r="A48" s="23">
        <v>45</v>
      </c>
      <c r="B48" s="23">
        <v>21145026</v>
      </c>
      <c r="C48" s="23" t="s">
        <v>129</v>
      </c>
      <c r="D48" s="23">
        <v>87.44</v>
      </c>
      <c r="E48" s="23">
        <v>41</v>
      </c>
      <c r="F48" s="23">
        <v>67</v>
      </c>
      <c r="G48" s="23">
        <v>40</v>
      </c>
      <c r="H48" s="23">
        <v>50</v>
      </c>
      <c r="I48" s="23">
        <v>93</v>
      </c>
      <c r="J48" s="23">
        <v>79.608</v>
      </c>
      <c r="K48" s="23">
        <v>45</v>
      </c>
      <c r="L48" s="28" t="s">
        <v>626</v>
      </c>
      <c r="M48" s="23">
        <v>467</v>
      </c>
      <c r="N48" s="23" t="s">
        <v>587</v>
      </c>
      <c r="O48" s="29"/>
      <c r="P48" s="23"/>
    </row>
    <row r="49" s="15" customFormat="1" ht="43" customHeight="1" spans="1:16">
      <c r="A49" s="23">
        <v>46</v>
      </c>
      <c r="B49" s="23">
        <v>22028088</v>
      </c>
      <c r="C49" s="23" t="s">
        <v>149</v>
      </c>
      <c r="D49" s="23">
        <v>86.77</v>
      </c>
      <c r="E49" s="23">
        <v>48</v>
      </c>
      <c r="F49" s="23">
        <v>65.5</v>
      </c>
      <c r="G49" s="23">
        <v>57</v>
      </c>
      <c r="H49" s="23">
        <v>57.5</v>
      </c>
      <c r="I49" s="23">
        <v>43</v>
      </c>
      <c r="J49" s="23">
        <v>79.589</v>
      </c>
      <c r="K49" s="23">
        <v>46</v>
      </c>
      <c r="L49" s="28" t="s">
        <v>604</v>
      </c>
      <c r="M49" s="23">
        <v>445</v>
      </c>
      <c r="N49" s="23" t="s">
        <v>587</v>
      </c>
      <c r="O49" s="29"/>
      <c r="P49" s="23"/>
    </row>
    <row r="50" s="15" customFormat="1" ht="43" customHeight="1" spans="1:16">
      <c r="A50" s="23">
        <v>47</v>
      </c>
      <c r="B50" s="23">
        <v>22028115</v>
      </c>
      <c r="C50" s="23" t="s">
        <v>134</v>
      </c>
      <c r="D50" s="23">
        <v>87.13</v>
      </c>
      <c r="E50" s="23">
        <v>43</v>
      </c>
      <c r="F50" s="23">
        <v>65.5</v>
      </c>
      <c r="G50" s="23">
        <v>57</v>
      </c>
      <c r="H50" s="23">
        <v>53.5</v>
      </c>
      <c r="I50" s="23">
        <v>62</v>
      </c>
      <c r="J50" s="23">
        <v>79.441</v>
      </c>
      <c r="K50" s="23">
        <v>47</v>
      </c>
      <c r="L50" s="28" t="s">
        <v>627</v>
      </c>
      <c r="M50" s="23">
        <v>412</v>
      </c>
      <c r="N50" s="23" t="s">
        <v>587</v>
      </c>
      <c r="O50" s="29"/>
      <c r="P50" s="23"/>
    </row>
    <row r="51" s="15" customFormat="1" ht="43" customHeight="1" spans="1:16">
      <c r="A51" s="23">
        <v>48</v>
      </c>
      <c r="B51" s="23">
        <v>22028024</v>
      </c>
      <c r="C51" s="23" t="s">
        <v>215</v>
      </c>
      <c r="D51" s="23">
        <v>80.31</v>
      </c>
      <c r="E51" s="23">
        <v>76</v>
      </c>
      <c r="F51" s="23">
        <v>81.5</v>
      </c>
      <c r="G51" s="23">
        <v>10</v>
      </c>
      <c r="H51" s="23">
        <v>66.5</v>
      </c>
      <c r="I51" s="23">
        <v>19</v>
      </c>
      <c r="J51" s="23">
        <v>79.167</v>
      </c>
      <c r="K51" s="23">
        <v>48</v>
      </c>
      <c r="L51" s="28" t="s">
        <v>628</v>
      </c>
      <c r="M51" s="23">
        <v>424</v>
      </c>
      <c r="N51" s="23" t="s">
        <v>587</v>
      </c>
      <c r="O51" s="29"/>
      <c r="P51" s="23"/>
    </row>
    <row r="52" s="15" customFormat="1" ht="43" customHeight="1" spans="1:16">
      <c r="A52" s="23">
        <v>49</v>
      </c>
      <c r="B52" s="23">
        <v>22028083</v>
      </c>
      <c r="C52" s="23" t="s">
        <v>154</v>
      </c>
      <c r="D52" s="23">
        <v>86.64</v>
      </c>
      <c r="E52" s="23">
        <v>50</v>
      </c>
      <c r="F52" s="23">
        <v>64</v>
      </c>
      <c r="G52" s="23">
        <v>81</v>
      </c>
      <c r="H52" s="23">
        <v>57</v>
      </c>
      <c r="I52" s="23">
        <v>44</v>
      </c>
      <c r="J52" s="23">
        <v>79.148</v>
      </c>
      <c r="K52" s="23">
        <v>49</v>
      </c>
      <c r="L52" s="28" t="s">
        <v>596</v>
      </c>
      <c r="M52" s="23">
        <v>517</v>
      </c>
      <c r="N52" s="23" t="s">
        <v>587</v>
      </c>
      <c r="O52" s="29"/>
      <c r="P52" s="23"/>
    </row>
    <row r="53" s="15" customFormat="1" ht="43" customHeight="1" spans="1:16">
      <c r="A53" s="23">
        <v>50</v>
      </c>
      <c r="B53" s="23">
        <v>22028038</v>
      </c>
      <c r="C53" s="23" t="s">
        <v>140</v>
      </c>
      <c r="D53" s="23">
        <v>87</v>
      </c>
      <c r="E53" s="23">
        <v>45</v>
      </c>
      <c r="F53" s="23">
        <v>64.5</v>
      </c>
      <c r="G53" s="23">
        <v>73</v>
      </c>
      <c r="H53" s="23">
        <v>52</v>
      </c>
      <c r="I53" s="23">
        <v>73</v>
      </c>
      <c r="J53" s="23">
        <v>79</v>
      </c>
      <c r="K53" s="23">
        <v>50</v>
      </c>
      <c r="L53" s="28" t="s">
        <v>629</v>
      </c>
      <c r="M53" s="23">
        <v>493</v>
      </c>
      <c r="N53" s="23" t="s">
        <v>587</v>
      </c>
      <c r="O53" s="29"/>
      <c r="P53" s="23"/>
    </row>
    <row r="54" s="15" customFormat="1" ht="43" customHeight="1" spans="1:16">
      <c r="A54" s="23">
        <v>51</v>
      </c>
      <c r="B54" s="23">
        <v>22028050</v>
      </c>
      <c r="C54" s="23" t="s">
        <v>146</v>
      </c>
      <c r="D54" s="23">
        <v>86.8</v>
      </c>
      <c r="E54" s="23">
        <v>47</v>
      </c>
      <c r="F54" s="23">
        <v>65</v>
      </c>
      <c r="G54" s="23">
        <v>64</v>
      </c>
      <c r="H54" s="23">
        <v>52</v>
      </c>
      <c r="I54" s="23">
        <v>73</v>
      </c>
      <c r="J54" s="23">
        <v>78.96</v>
      </c>
      <c r="K54" s="23">
        <v>51</v>
      </c>
      <c r="L54" s="28" t="s">
        <v>606</v>
      </c>
      <c r="M54" s="23">
        <v>422</v>
      </c>
      <c r="N54" s="23" t="s">
        <v>587</v>
      </c>
      <c r="O54" s="29"/>
      <c r="P54" s="23"/>
    </row>
    <row r="55" s="15" customFormat="1" ht="43" customHeight="1" spans="1:16">
      <c r="A55" s="23">
        <v>52</v>
      </c>
      <c r="B55" s="23">
        <v>22028022</v>
      </c>
      <c r="C55" s="23" t="s">
        <v>181</v>
      </c>
      <c r="D55" s="23">
        <v>83.92</v>
      </c>
      <c r="E55" s="23">
        <v>61</v>
      </c>
      <c r="F55" s="23">
        <v>65.5</v>
      </c>
      <c r="G55" s="23">
        <v>57</v>
      </c>
      <c r="H55" s="23">
        <v>71</v>
      </c>
      <c r="I55" s="23">
        <v>15</v>
      </c>
      <c r="J55" s="23">
        <v>78.944</v>
      </c>
      <c r="K55" s="23">
        <v>52</v>
      </c>
      <c r="L55" s="28" t="s">
        <v>630</v>
      </c>
      <c r="M55" s="23">
        <v>439</v>
      </c>
      <c r="N55" s="23" t="s">
        <v>603</v>
      </c>
      <c r="O55" s="29"/>
      <c r="P55" s="23"/>
    </row>
    <row r="56" s="15" customFormat="1" ht="43" customHeight="1" spans="1:16">
      <c r="A56" s="23">
        <v>53</v>
      </c>
      <c r="B56" s="23">
        <v>22028055</v>
      </c>
      <c r="C56" s="23" t="s">
        <v>123</v>
      </c>
      <c r="D56" s="23">
        <v>87.52</v>
      </c>
      <c r="E56" s="23">
        <v>39</v>
      </c>
      <c r="F56" s="23">
        <v>63</v>
      </c>
      <c r="G56" s="23">
        <v>89</v>
      </c>
      <c r="H56" s="23">
        <v>50</v>
      </c>
      <c r="I56" s="23">
        <v>93</v>
      </c>
      <c r="J56" s="23">
        <v>78.864</v>
      </c>
      <c r="K56" s="23">
        <v>53</v>
      </c>
      <c r="L56" s="28" t="s">
        <v>631</v>
      </c>
      <c r="M56" s="23">
        <v>413</v>
      </c>
      <c r="N56" s="23" t="s">
        <v>603</v>
      </c>
      <c r="O56" s="29"/>
      <c r="P56" s="23"/>
    </row>
    <row r="57" s="15" customFormat="1" ht="43" customHeight="1" spans="1:16">
      <c r="A57" s="23">
        <v>54</v>
      </c>
      <c r="B57" s="23">
        <v>22028065</v>
      </c>
      <c r="C57" s="23" t="s">
        <v>137</v>
      </c>
      <c r="D57" s="23">
        <v>87.09</v>
      </c>
      <c r="E57" s="23">
        <v>44</v>
      </c>
      <c r="F57" s="23">
        <v>61.5</v>
      </c>
      <c r="G57" s="23">
        <v>104</v>
      </c>
      <c r="H57" s="23">
        <v>55</v>
      </c>
      <c r="I57" s="23">
        <v>53</v>
      </c>
      <c r="J57" s="23">
        <v>78.763</v>
      </c>
      <c r="K57" s="23">
        <v>54</v>
      </c>
      <c r="L57" s="28" t="s">
        <v>591</v>
      </c>
      <c r="M57" s="23">
        <v>445</v>
      </c>
      <c r="N57" s="23" t="s">
        <v>587</v>
      </c>
      <c r="O57" s="29"/>
      <c r="P57" s="23"/>
    </row>
    <row r="58" s="15" customFormat="1" ht="43" customHeight="1" spans="1:16">
      <c r="A58" s="23">
        <v>55</v>
      </c>
      <c r="B58" s="23">
        <v>22006003</v>
      </c>
      <c r="C58" s="23" t="s">
        <v>171</v>
      </c>
      <c r="D58" s="23">
        <v>85.2</v>
      </c>
      <c r="E58" s="23">
        <v>57</v>
      </c>
      <c r="F58" s="23">
        <v>65</v>
      </c>
      <c r="G58" s="23">
        <v>64</v>
      </c>
      <c r="H58" s="23">
        <v>58</v>
      </c>
      <c r="I58" s="23">
        <v>42</v>
      </c>
      <c r="J58" s="23">
        <v>78.44</v>
      </c>
      <c r="K58" s="23">
        <v>55</v>
      </c>
      <c r="L58" s="28" t="s">
        <v>632</v>
      </c>
      <c r="M58" s="23">
        <v>379</v>
      </c>
      <c r="N58" s="23" t="s">
        <v>587</v>
      </c>
      <c r="O58" s="29"/>
      <c r="P58" s="23"/>
    </row>
    <row r="59" s="15" customFormat="1" ht="43" customHeight="1" spans="1:16">
      <c r="A59" s="23">
        <v>56</v>
      </c>
      <c r="B59" s="23">
        <v>22028105</v>
      </c>
      <c r="C59" s="23" t="s">
        <v>156</v>
      </c>
      <c r="D59" s="23">
        <v>85.89</v>
      </c>
      <c r="E59" s="23">
        <v>51</v>
      </c>
      <c r="F59" s="23">
        <v>64.5</v>
      </c>
      <c r="G59" s="23">
        <v>73</v>
      </c>
      <c r="H59" s="23">
        <v>53</v>
      </c>
      <c r="I59" s="23">
        <v>65</v>
      </c>
      <c r="J59" s="23">
        <v>78.323</v>
      </c>
      <c r="K59" s="23">
        <v>56</v>
      </c>
      <c r="L59" s="28" t="s">
        <v>633</v>
      </c>
      <c r="M59" s="23">
        <v>345</v>
      </c>
      <c r="N59" s="23" t="s">
        <v>587</v>
      </c>
      <c r="O59" s="29"/>
      <c r="P59" s="23"/>
    </row>
    <row r="60" s="15" customFormat="1" ht="43" customHeight="1" spans="1:16">
      <c r="A60" s="23">
        <v>57</v>
      </c>
      <c r="B60" s="23">
        <v>22028109</v>
      </c>
      <c r="C60" s="23" t="s">
        <v>159</v>
      </c>
      <c r="D60" s="23">
        <v>85.49</v>
      </c>
      <c r="E60" s="23">
        <v>52</v>
      </c>
      <c r="F60" s="23">
        <v>66.5</v>
      </c>
      <c r="G60" s="23">
        <v>44</v>
      </c>
      <c r="H60" s="23">
        <v>50</v>
      </c>
      <c r="I60" s="23">
        <v>93</v>
      </c>
      <c r="J60" s="23">
        <v>78.143</v>
      </c>
      <c r="K60" s="23">
        <v>57</v>
      </c>
      <c r="L60" s="28" t="s">
        <v>606</v>
      </c>
      <c r="M60" s="23">
        <v>431</v>
      </c>
      <c r="N60" s="23" t="s">
        <v>587</v>
      </c>
      <c r="O60" s="29"/>
      <c r="P60" s="23"/>
    </row>
    <row r="61" s="15" customFormat="1" ht="43" customHeight="1" spans="1:16">
      <c r="A61" s="23">
        <v>58</v>
      </c>
      <c r="B61" s="23">
        <v>22028112</v>
      </c>
      <c r="C61" s="23" t="s">
        <v>165</v>
      </c>
      <c r="D61" s="23">
        <v>85.33</v>
      </c>
      <c r="E61" s="23">
        <v>54</v>
      </c>
      <c r="F61" s="23">
        <v>64.5</v>
      </c>
      <c r="G61" s="23">
        <v>73</v>
      </c>
      <c r="H61" s="23">
        <v>50</v>
      </c>
      <c r="I61" s="23">
        <v>93</v>
      </c>
      <c r="J61" s="23">
        <v>77.631</v>
      </c>
      <c r="K61" s="23">
        <v>58</v>
      </c>
      <c r="L61" s="28" t="s">
        <v>602</v>
      </c>
      <c r="M61" s="23" t="s">
        <v>112</v>
      </c>
      <c r="N61" s="23" t="s">
        <v>587</v>
      </c>
      <c r="O61" s="29"/>
      <c r="P61" s="23"/>
    </row>
    <row r="62" s="15" customFormat="1" ht="43" customHeight="1" spans="1:16">
      <c r="A62" s="23">
        <v>59</v>
      </c>
      <c r="B62" s="23">
        <v>22028011</v>
      </c>
      <c r="C62" s="23" t="s">
        <v>177</v>
      </c>
      <c r="D62" s="23">
        <v>84.59</v>
      </c>
      <c r="E62" s="23">
        <v>59</v>
      </c>
      <c r="F62" s="23">
        <v>62</v>
      </c>
      <c r="G62" s="23">
        <v>100</v>
      </c>
      <c r="H62" s="23">
        <v>60</v>
      </c>
      <c r="I62" s="23">
        <v>36</v>
      </c>
      <c r="J62" s="23">
        <v>77.613</v>
      </c>
      <c r="K62" s="23">
        <v>59</v>
      </c>
      <c r="L62" s="28" t="s">
        <v>634</v>
      </c>
      <c r="M62" s="23">
        <v>473</v>
      </c>
      <c r="N62" s="23" t="s">
        <v>587</v>
      </c>
      <c r="O62" s="29"/>
      <c r="P62" s="23"/>
    </row>
    <row r="63" s="15" customFormat="1" ht="43" customHeight="1" spans="1:16">
      <c r="A63" s="23">
        <v>60</v>
      </c>
      <c r="B63" s="23">
        <v>22028066</v>
      </c>
      <c r="C63" s="23" t="s">
        <v>179</v>
      </c>
      <c r="D63" s="23">
        <v>84.07</v>
      </c>
      <c r="E63" s="23">
        <v>60</v>
      </c>
      <c r="F63" s="23">
        <v>66.5</v>
      </c>
      <c r="G63" s="23">
        <v>44</v>
      </c>
      <c r="H63" s="23">
        <v>54</v>
      </c>
      <c r="I63" s="23">
        <v>58</v>
      </c>
      <c r="J63" s="23">
        <v>77.549</v>
      </c>
      <c r="K63" s="23">
        <v>60</v>
      </c>
      <c r="L63" s="28" t="s">
        <v>618</v>
      </c>
      <c r="M63" s="23">
        <v>472</v>
      </c>
      <c r="N63" s="23" t="s">
        <v>587</v>
      </c>
      <c r="O63" s="29"/>
      <c r="P63" s="23"/>
    </row>
    <row r="64" s="15" customFormat="1" ht="43" customHeight="1" spans="1:16">
      <c r="A64" s="23">
        <v>61</v>
      </c>
      <c r="B64" s="23">
        <v>22028063</v>
      </c>
      <c r="C64" s="23" t="s">
        <v>174</v>
      </c>
      <c r="D64" s="23">
        <v>85.2</v>
      </c>
      <c r="E64" s="23">
        <v>57</v>
      </c>
      <c r="F64" s="23">
        <v>62.5</v>
      </c>
      <c r="G64" s="23">
        <v>97</v>
      </c>
      <c r="H64" s="23">
        <v>51.5</v>
      </c>
      <c r="I64" s="23">
        <v>83</v>
      </c>
      <c r="J64" s="23">
        <v>77.29</v>
      </c>
      <c r="K64" s="23">
        <v>61</v>
      </c>
      <c r="L64" s="28" t="s">
        <v>635</v>
      </c>
      <c r="M64" s="23">
        <v>476</v>
      </c>
      <c r="N64" s="23" t="s">
        <v>587</v>
      </c>
      <c r="O64" s="29"/>
      <c r="P64" s="23"/>
    </row>
    <row r="65" s="15" customFormat="1" ht="43" customHeight="1" spans="1:16">
      <c r="A65" s="23">
        <v>62</v>
      </c>
      <c r="B65" s="23">
        <v>22028121</v>
      </c>
      <c r="C65" s="23" t="s">
        <v>209</v>
      </c>
      <c r="D65" s="23">
        <v>80.67</v>
      </c>
      <c r="E65" s="23">
        <v>74</v>
      </c>
      <c r="F65" s="23">
        <v>72</v>
      </c>
      <c r="G65" s="23">
        <v>21</v>
      </c>
      <c r="H65" s="23">
        <v>64</v>
      </c>
      <c r="I65" s="23">
        <v>23</v>
      </c>
      <c r="J65" s="23">
        <v>77.269</v>
      </c>
      <c r="K65" s="23">
        <v>62</v>
      </c>
      <c r="L65" s="28" t="s">
        <v>636</v>
      </c>
      <c r="M65" s="23">
        <v>421</v>
      </c>
      <c r="N65" s="23" t="s">
        <v>603</v>
      </c>
      <c r="O65" s="29"/>
      <c r="P65" s="23"/>
    </row>
    <row r="66" s="15" customFormat="1" ht="43" customHeight="1" spans="1:16">
      <c r="A66" s="23">
        <v>63</v>
      </c>
      <c r="B66" s="23">
        <v>22028049</v>
      </c>
      <c r="C66" s="23" t="s">
        <v>170</v>
      </c>
      <c r="D66" s="23">
        <v>85.31</v>
      </c>
      <c r="E66" s="23">
        <v>55</v>
      </c>
      <c r="F66" s="23">
        <v>61.5</v>
      </c>
      <c r="G66" s="23">
        <v>104</v>
      </c>
      <c r="H66" s="23">
        <v>51</v>
      </c>
      <c r="I66" s="23">
        <v>85</v>
      </c>
      <c r="J66" s="23">
        <v>77.117</v>
      </c>
      <c r="K66" s="23">
        <v>63</v>
      </c>
      <c r="L66" s="28" t="s">
        <v>637</v>
      </c>
      <c r="M66" s="23">
        <v>511</v>
      </c>
      <c r="N66" s="23" t="s">
        <v>587</v>
      </c>
      <c r="O66" s="29"/>
      <c r="P66" s="23"/>
    </row>
    <row r="67" s="15" customFormat="1" ht="43" customHeight="1" spans="1:16">
      <c r="A67" s="23">
        <v>64</v>
      </c>
      <c r="B67" s="23">
        <v>22028082</v>
      </c>
      <c r="C67" s="23" t="s">
        <v>186</v>
      </c>
      <c r="D67" s="23">
        <v>83.85</v>
      </c>
      <c r="E67" s="23">
        <v>62</v>
      </c>
      <c r="F67" s="23">
        <v>65.5</v>
      </c>
      <c r="G67" s="23">
        <v>57</v>
      </c>
      <c r="H67" s="23">
        <v>51</v>
      </c>
      <c r="I67" s="23">
        <v>85</v>
      </c>
      <c r="J67" s="23">
        <v>76.895</v>
      </c>
      <c r="K67" s="23">
        <v>64</v>
      </c>
      <c r="L67" s="28" t="s">
        <v>618</v>
      </c>
      <c r="M67" s="23">
        <v>487</v>
      </c>
      <c r="N67" s="23" t="s">
        <v>587</v>
      </c>
      <c r="O67" s="29"/>
      <c r="P67" s="23"/>
    </row>
    <row r="68" s="15" customFormat="1" ht="43" customHeight="1" spans="1:16">
      <c r="A68" s="23">
        <v>65</v>
      </c>
      <c r="B68" s="23">
        <v>22028017</v>
      </c>
      <c r="C68" s="23" t="s">
        <v>184</v>
      </c>
      <c r="D68" s="23">
        <v>83.85</v>
      </c>
      <c r="E68" s="23">
        <v>62</v>
      </c>
      <c r="F68" s="23">
        <v>64.5</v>
      </c>
      <c r="G68" s="23">
        <v>73</v>
      </c>
      <c r="H68" s="23">
        <v>52</v>
      </c>
      <c r="I68" s="23">
        <v>73</v>
      </c>
      <c r="J68" s="23">
        <v>76.795</v>
      </c>
      <c r="K68" s="23">
        <v>65</v>
      </c>
      <c r="L68" s="28" t="s">
        <v>638</v>
      </c>
      <c r="M68" s="23">
        <v>401</v>
      </c>
      <c r="N68" s="23" t="s">
        <v>587</v>
      </c>
      <c r="O68" s="29"/>
      <c r="P68" s="23"/>
    </row>
    <row r="69" s="15" customFormat="1" ht="43" customHeight="1" spans="1:16">
      <c r="A69" s="23">
        <v>66</v>
      </c>
      <c r="B69" s="23">
        <v>22028087</v>
      </c>
      <c r="C69" s="23" t="s">
        <v>189</v>
      </c>
      <c r="D69" s="23">
        <v>82.36</v>
      </c>
      <c r="E69" s="23">
        <v>65</v>
      </c>
      <c r="F69" s="23">
        <v>66.5</v>
      </c>
      <c r="G69" s="23">
        <v>44</v>
      </c>
      <c r="H69" s="23">
        <v>51</v>
      </c>
      <c r="I69" s="23">
        <v>85</v>
      </c>
      <c r="J69" s="23">
        <v>76.052</v>
      </c>
      <c r="K69" s="23">
        <v>66</v>
      </c>
      <c r="L69" s="28" t="s">
        <v>639</v>
      </c>
      <c r="M69" s="23">
        <v>384</v>
      </c>
      <c r="N69" s="23" t="s">
        <v>587</v>
      </c>
      <c r="O69" s="29"/>
      <c r="P69" s="23"/>
    </row>
    <row r="70" s="15" customFormat="1" ht="43" customHeight="1" spans="1:16">
      <c r="A70" s="23">
        <v>67</v>
      </c>
      <c r="B70" s="23">
        <v>22028069</v>
      </c>
      <c r="C70" s="23" t="s">
        <v>202</v>
      </c>
      <c r="D70" s="23">
        <v>81.06</v>
      </c>
      <c r="E70" s="23">
        <v>71</v>
      </c>
      <c r="F70" s="23">
        <v>68</v>
      </c>
      <c r="G70" s="23">
        <v>36</v>
      </c>
      <c r="H70" s="23">
        <v>51.5</v>
      </c>
      <c r="I70" s="23">
        <v>83</v>
      </c>
      <c r="J70" s="23">
        <v>75.492</v>
      </c>
      <c r="K70" s="23">
        <v>67</v>
      </c>
      <c r="L70" s="28" t="s">
        <v>640</v>
      </c>
      <c r="M70" s="23">
        <v>429</v>
      </c>
      <c r="N70" s="23" t="s">
        <v>587</v>
      </c>
      <c r="O70" s="29"/>
      <c r="P70" s="23"/>
    </row>
    <row r="71" s="15" customFormat="1" ht="43" customHeight="1" spans="1:16">
      <c r="A71" s="23">
        <v>68</v>
      </c>
      <c r="B71" s="23">
        <v>22028094</v>
      </c>
      <c r="C71" s="23" t="s">
        <v>200</v>
      </c>
      <c r="D71" s="23">
        <v>81.33</v>
      </c>
      <c r="E71" s="23">
        <v>70</v>
      </c>
      <c r="F71" s="23">
        <v>66</v>
      </c>
      <c r="G71" s="23">
        <v>50</v>
      </c>
      <c r="H71" s="23">
        <v>52</v>
      </c>
      <c r="I71" s="23">
        <v>73</v>
      </c>
      <c r="J71" s="23">
        <v>75.331</v>
      </c>
      <c r="K71" s="23">
        <v>68</v>
      </c>
      <c r="L71" s="28" t="s">
        <v>641</v>
      </c>
      <c r="M71" s="23">
        <v>468</v>
      </c>
      <c r="N71" s="23" t="s">
        <v>587</v>
      </c>
      <c r="O71" s="29"/>
      <c r="P71" s="23"/>
    </row>
    <row r="72" s="15" customFormat="1" ht="43" customHeight="1" spans="1:16">
      <c r="A72" s="23">
        <v>69</v>
      </c>
      <c r="B72" s="23">
        <v>22065057</v>
      </c>
      <c r="C72" s="23" t="s">
        <v>205</v>
      </c>
      <c r="D72" s="23">
        <v>81.05</v>
      </c>
      <c r="E72" s="23">
        <v>72</v>
      </c>
      <c r="F72" s="23">
        <v>66</v>
      </c>
      <c r="G72" s="23">
        <v>50</v>
      </c>
      <c r="H72" s="23">
        <v>53.5</v>
      </c>
      <c r="I72" s="23">
        <v>62</v>
      </c>
      <c r="J72" s="23">
        <v>75.285</v>
      </c>
      <c r="K72" s="23">
        <v>69</v>
      </c>
      <c r="L72" s="28" t="s">
        <v>642</v>
      </c>
      <c r="M72" s="23">
        <v>477</v>
      </c>
      <c r="N72" s="23" t="s">
        <v>587</v>
      </c>
      <c r="O72" s="29"/>
      <c r="P72" s="23"/>
    </row>
    <row r="73" s="15" customFormat="1" ht="43" customHeight="1" spans="1:16">
      <c r="A73" s="23">
        <v>70</v>
      </c>
      <c r="B73" s="23">
        <v>22028090</v>
      </c>
      <c r="C73" s="23" t="s">
        <v>246</v>
      </c>
      <c r="D73" s="23">
        <v>78.6</v>
      </c>
      <c r="E73" s="23">
        <v>89</v>
      </c>
      <c r="F73" s="23">
        <v>70</v>
      </c>
      <c r="G73" s="23">
        <v>28</v>
      </c>
      <c r="H73" s="23">
        <v>62.5</v>
      </c>
      <c r="I73" s="23">
        <v>27</v>
      </c>
      <c r="J73" s="23">
        <v>75.27</v>
      </c>
      <c r="K73" s="23">
        <v>70</v>
      </c>
      <c r="L73" s="28" t="s">
        <v>643</v>
      </c>
      <c r="M73" s="23">
        <v>414</v>
      </c>
      <c r="N73" s="23" t="s">
        <v>603</v>
      </c>
      <c r="O73" s="29"/>
      <c r="P73" s="23"/>
    </row>
    <row r="74" s="15" customFormat="1" ht="43" customHeight="1" spans="1:16">
      <c r="A74" s="23">
        <v>71</v>
      </c>
      <c r="B74" s="23">
        <v>22028008</v>
      </c>
      <c r="C74" s="23" t="s">
        <v>194</v>
      </c>
      <c r="D74" s="23">
        <v>81.88</v>
      </c>
      <c r="E74" s="23">
        <v>67</v>
      </c>
      <c r="F74" s="23">
        <v>64</v>
      </c>
      <c r="G74" s="23">
        <v>81</v>
      </c>
      <c r="H74" s="23">
        <v>50</v>
      </c>
      <c r="I74" s="23">
        <v>93</v>
      </c>
      <c r="J74" s="23">
        <v>75.116</v>
      </c>
      <c r="K74" s="23">
        <v>71</v>
      </c>
      <c r="L74" s="28" t="s">
        <v>644</v>
      </c>
      <c r="M74" s="23">
        <v>438</v>
      </c>
      <c r="N74" s="23" t="s">
        <v>587</v>
      </c>
      <c r="O74" s="29"/>
      <c r="P74" s="23"/>
    </row>
    <row r="75" s="15" customFormat="1" ht="43" customHeight="1" spans="1:16">
      <c r="A75" s="23">
        <v>72</v>
      </c>
      <c r="B75" s="23">
        <v>22028054</v>
      </c>
      <c r="C75" s="23" t="s">
        <v>198</v>
      </c>
      <c r="D75" s="23">
        <v>81.44</v>
      </c>
      <c r="E75" s="23">
        <v>69</v>
      </c>
      <c r="F75" s="23">
        <v>65</v>
      </c>
      <c r="G75" s="23">
        <v>64</v>
      </c>
      <c r="H75" s="23">
        <v>50</v>
      </c>
      <c r="I75" s="23">
        <v>93</v>
      </c>
      <c r="J75" s="23">
        <v>75.008</v>
      </c>
      <c r="K75" s="23">
        <v>72</v>
      </c>
      <c r="L75" s="28" t="s">
        <v>644</v>
      </c>
      <c r="M75" s="23">
        <v>445</v>
      </c>
      <c r="N75" s="23" t="s">
        <v>603</v>
      </c>
      <c r="O75" s="29"/>
      <c r="P75" s="23"/>
    </row>
    <row r="76" s="15" customFormat="1" ht="43" customHeight="1" spans="1:16">
      <c r="A76" s="23">
        <v>73</v>
      </c>
      <c r="B76" s="23">
        <v>22028114</v>
      </c>
      <c r="C76" s="23" t="s">
        <v>229</v>
      </c>
      <c r="D76" s="23">
        <v>79.46</v>
      </c>
      <c r="E76" s="23">
        <v>82</v>
      </c>
      <c r="F76" s="23">
        <v>65.5</v>
      </c>
      <c r="G76" s="23">
        <v>57</v>
      </c>
      <c r="H76" s="23">
        <v>61</v>
      </c>
      <c r="I76" s="23">
        <v>32</v>
      </c>
      <c r="J76" s="23">
        <v>74.822</v>
      </c>
      <c r="K76" s="23">
        <v>73</v>
      </c>
      <c r="L76" s="28" t="s">
        <v>645</v>
      </c>
      <c r="M76" s="23">
        <v>364</v>
      </c>
      <c r="N76" s="23" t="s">
        <v>587</v>
      </c>
      <c r="O76" s="29"/>
      <c r="P76" s="23"/>
    </row>
    <row r="77" s="15" customFormat="1" ht="43" customHeight="1" spans="1:16">
      <c r="A77" s="23">
        <v>74</v>
      </c>
      <c r="B77" s="23">
        <v>22028028</v>
      </c>
      <c r="C77" s="23" t="s">
        <v>220</v>
      </c>
      <c r="D77" s="23">
        <v>80.09</v>
      </c>
      <c r="E77" s="23">
        <v>78</v>
      </c>
      <c r="F77" s="23">
        <v>68</v>
      </c>
      <c r="G77" s="23">
        <v>36</v>
      </c>
      <c r="H77" s="23">
        <v>50</v>
      </c>
      <c r="I77" s="23">
        <v>93</v>
      </c>
      <c r="J77" s="23">
        <v>74.663</v>
      </c>
      <c r="K77" s="23">
        <v>74</v>
      </c>
      <c r="L77" s="28" t="s">
        <v>646</v>
      </c>
      <c r="M77" s="23">
        <v>434</v>
      </c>
      <c r="N77" s="23" t="s">
        <v>587</v>
      </c>
      <c r="O77" s="29"/>
      <c r="P77" s="23"/>
    </row>
    <row r="78" s="15" customFormat="1" ht="43" customHeight="1" spans="1:16">
      <c r="A78" s="23">
        <v>75</v>
      </c>
      <c r="B78" s="23">
        <v>22028106</v>
      </c>
      <c r="C78" s="23" t="s">
        <v>212</v>
      </c>
      <c r="D78" s="23">
        <v>80.65</v>
      </c>
      <c r="E78" s="23">
        <v>75</v>
      </c>
      <c r="F78" s="23">
        <v>66</v>
      </c>
      <c r="G78" s="23">
        <v>50</v>
      </c>
      <c r="H78" s="23">
        <v>50</v>
      </c>
      <c r="I78" s="23">
        <v>93</v>
      </c>
      <c r="J78" s="23">
        <v>74.655</v>
      </c>
      <c r="K78" s="23">
        <v>75</v>
      </c>
      <c r="L78" s="28" t="s">
        <v>647</v>
      </c>
      <c r="M78" s="23">
        <v>442</v>
      </c>
      <c r="N78" s="23" t="s">
        <v>603</v>
      </c>
      <c r="O78" s="29"/>
      <c r="P78" s="23"/>
    </row>
    <row r="79" s="15" customFormat="1" ht="43" customHeight="1" spans="1:16">
      <c r="A79" s="23">
        <v>76</v>
      </c>
      <c r="B79" s="23">
        <v>21187023</v>
      </c>
      <c r="C79" s="23" t="s">
        <v>192</v>
      </c>
      <c r="D79" s="23">
        <v>81.93</v>
      </c>
      <c r="E79" s="23">
        <v>66</v>
      </c>
      <c r="F79" s="23">
        <v>61</v>
      </c>
      <c r="G79" s="23">
        <v>112</v>
      </c>
      <c r="H79" s="23">
        <v>50</v>
      </c>
      <c r="I79" s="23">
        <v>93</v>
      </c>
      <c r="J79" s="23">
        <v>74.551</v>
      </c>
      <c r="K79" s="23">
        <v>76</v>
      </c>
      <c r="L79" s="28" t="s">
        <v>611</v>
      </c>
      <c r="M79" s="23" t="s">
        <v>112</v>
      </c>
      <c r="N79" s="23" t="s">
        <v>587</v>
      </c>
      <c r="O79" s="29"/>
      <c r="P79" s="23"/>
    </row>
    <row r="80" s="15" customFormat="1" ht="43" customHeight="1" spans="1:16">
      <c r="A80" s="23">
        <v>77</v>
      </c>
      <c r="B80" s="23">
        <v>22028034</v>
      </c>
      <c r="C80" s="23" t="s">
        <v>196</v>
      </c>
      <c r="D80" s="23">
        <v>81.6</v>
      </c>
      <c r="E80" s="23">
        <v>68</v>
      </c>
      <c r="F80" s="23">
        <v>61.5</v>
      </c>
      <c r="G80" s="23">
        <v>104</v>
      </c>
      <c r="H80" s="23">
        <v>51</v>
      </c>
      <c r="I80" s="23">
        <v>85</v>
      </c>
      <c r="J80" s="23">
        <v>74.52</v>
      </c>
      <c r="K80" s="23">
        <v>77</v>
      </c>
      <c r="L80" s="28" t="s">
        <v>648</v>
      </c>
      <c r="M80" s="23">
        <v>384</v>
      </c>
      <c r="N80" s="23" t="s">
        <v>587</v>
      </c>
      <c r="O80" s="29"/>
      <c r="P80" s="23"/>
    </row>
    <row r="81" s="15" customFormat="1" ht="43" customHeight="1" spans="1:16">
      <c r="A81" s="23">
        <v>78</v>
      </c>
      <c r="B81" s="23">
        <v>22028021</v>
      </c>
      <c r="C81" s="23" t="s">
        <v>252</v>
      </c>
      <c r="D81" s="23">
        <v>78.35</v>
      </c>
      <c r="E81" s="23">
        <v>91</v>
      </c>
      <c r="F81" s="23">
        <v>69</v>
      </c>
      <c r="G81" s="23">
        <v>31</v>
      </c>
      <c r="H81" s="23">
        <v>57</v>
      </c>
      <c r="I81" s="23">
        <v>44</v>
      </c>
      <c r="J81" s="23">
        <v>74.345</v>
      </c>
      <c r="K81" s="23">
        <v>78</v>
      </c>
      <c r="L81" s="28" t="s">
        <v>627</v>
      </c>
      <c r="M81" s="23">
        <v>397</v>
      </c>
      <c r="N81" s="23" t="s">
        <v>603</v>
      </c>
      <c r="O81" s="29"/>
      <c r="P81" s="23"/>
    </row>
    <row r="82" s="15" customFormat="1" ht="43" customHeight="1" spans="1:16">
      <c r="A82" s="23">
        <v>79</v>
      </c>
      <c r="B82" s="23">
        <v>22028075</v>
      </c>
      <c r="C82" s="23" t="s">
        <v>218</v>
      </c>
      <c r="D82" s="23">
        <v>80.15</v>
      </c>
      <c r="E82" s="23">
        <v>77</v>
      </c>
      <c r="F82" s="23">
        <v>63.5</v>
      </c>
      <c r="G82" s="23">
        <v>87</v>
      </c>
      <c r="H82" s="23">
        <v>54</v>
      </c>
      <c r="I82" s="23">
        <v>58</v>
      </c>
      <c r="J82" s="23">
        <v>74.205</v>
      </c>
      <c r="K82" s="23">
        <v>79</v>
      </c>
      <c r="L82" s="28" t="s">
        <v>649</v>
      </c>
      <c r="M82" s="23">
        <v>498</v>
      </c>
      <c r="N82" s="23" t="s">
        <v>587</v>
      </c>
      <c r="O82" s="29"/>
      <c r="P82" s="23"/>
    </row>
    <row r="83" s="15" customFormat="1" ht="43" customHeight="1" spans="1:16">
      <c r="A83" s="23">
        <v>80</v>
      </c>
      <c r="B83" s="23">
        <v>22028086</v>
      </c>
      <c r="C83" s="23" t="s">
        <v>241</v>
      </c>
      <c r="D83" s="23">
        <v>78.8</v>
      </c>
      <c r="E83" s="23">
        <v>87</v>
      </c>
      <c r="F83" s="23">
        <v>65</v>
      </c>
      <c r="G83" s="23">
        <v>64</v>
      </c>
      <c r="H83" s="23">
        <v>60</v>
      </c>
      <c r="I83" s="23">
        <v>36</v>
      </c>
      <c r="J83" s="23">
        <v>74.16</v>
      </c>
      <c r="K83" s="23">
        <v>80</v>
      </c>
      <c r="L83" s="28" t="s">
        <v>626</v>
      </c>
      <c r="M83" s="23">
        <v>396</v>
      </c>
      <c r="N83" s="23" t="s">
        <v>603</v>
      </c>
      <c r="O83" s="29"/>
      <c r="P83" s="23"/>
    </row>
    <row r="84" s="15" customFormat="1" ht="43" customHeight="1" spans="1:16">
      <c r="A84" s="23">
        <v>81</v>
      </c>
      <c r="B84" s="23">
        <v>21029014</v>
      </c>
      <c r="C84" s="23" t="s">
        <v>222</v>
      </c>
      <c r="D84" s="23">
        <v>80.05</v>
      </c>
      <c r="E84" s="23">
        <v>79</v>
      </c>
      <c r="F84" s="23">
        <v>65</v>
      </c>
      <c r="G84" s="23">
        <v>64</v>
      </c>
      <c r="H84" s="23">
        <v>50</v>
      </c>
      <c r="I84" s="23">
        <v>93</v>
      </c>
      <c r="J84" s="23">
        <v>74.035</v>
      </c>
      <c r="K84" s="23">
        <v>81</v>
      </c>
      <c r="L84" s="28" t="s">
        <v>650</v>
      </c>
      <c r="M84" s="23">
        <v>479</v>
      </c>
      <c r="N84" s="23" t="s">
        <v>603</v>
      </c>
      <c r="O84" s="29"/>
      <c r="P84" s="23"/>
    </row>
    <row r="85" s="15" customFormat="1" ht="43" customHeight="1" spans="1:16">
      <c r="A85" s="23">
        <v>82</v>
      </c>
      <c r="B85" s="23">
        <v>22028110</v>
      </c>
      <c r="C85" s="23" t="s">
        <v>225</v>
      </c>
      <c r="D85" s="23">
        <v>79.93</v>
      </c>
      <c r="E85" s="23">
        <v>80</v>
      </c>
      <c r="F85" s="23">
        <v>63</v>
      </c>
      <c r="G85" s="23">
        <v>89</v>
      </c>
      <c r="H85" s="23">
        <v>53</v>
      </c>
      <c r="I85" s="23">
        <v>65</v>
      </c>
      <c r="J85" s="23">
        <v>73.851</v>
      </c>
      <c r="K85" s="23">
        <v>82</v>
      </c>
      <c r="L85" s="28" t="s">
        <v>651</v>
      </c>
      <c r="M85" s="23">
        <v>451</v>
      </c>
      <c r="N85" s="23" t="s">
        <v>587</v>
      </c>
      <c r="O85" s="29"/>
      <c r="P85" s="23"/>
    </row>
    <row r="86" s="15" customFormat="1" ht="43" customHeight="1" spans="1:16">
      <c r="A86" s="23">
        <v>83</v>
      </c>
      <c r="B86" s="23">
        <v>22028111</v>
      </c>
      <c r="C86" s="23" t="s">
        <v>234</v>
      </c>
      <c r="D86" s="23">
        <v>79.31</v>
      </c>
      <c r="E86" s="23">
        <v>84</v>
      </c>
      <c r="F86" s="23">
        <v>63</v>
      </c>
      <c r="G86" s="23">
        <v>89</v>
      </c>
      <c r="H86" s="23">
        <v>57</v>
      </c>
      <c r="I86" s="23">
        <v>44</v>
      </c>
      <c r="J86" s="23">
        <v>73.817</v>
      </c>
      <c r="K86" s="23">
        <v>83</v>
      </c>
      <c r="L86" s="28" t="s">
        <v>652</v>
      </c>
      <c r="M86" s="23">
        <v>405</v>
      </c>
      <c r="N86" s="23" t="s">
        <v>587</v>
      </c>
      <c r="O86" s="29"/>
      <c r="P86" s="23"/>
    </row>
    <row r="87" s="15" customFormat="1" ht="43" customHeight="1" spans="1:16">
      <c r="A87" s="23">
        <v>84</v>
      </c>
      <c r="B87" s="23">
        <v>22028100</v>
      </c>
      <c r="C87" s="23" t="s">
        <v>236</v>
      </c>
      <c r="D87" s="23">
        <v>79.16</v>
      </c>
      <c r="E87" s="23">
        <v>85</v>
      </c>
      <c r="F87" s="23">
        <v>66.5</v>
      </c>
      <c r="G87" s="23">
        <v>44</v>
      </c>
      <c r="H87" s="23">
        <v>50</v>
      </c>
      <c r="I87" s="23">
        <v>93</v>
      </c>
      <c r="J87" s="23">
        <v>73.712</v>
      </c>
      <c r="K87" s="23">
        <v>84</v>
      </c>
      <c r="L87" s="28" t="s">
        <v>647</v>
      </c>
      <c r="M87" s="23">
        <v>401</v>
      </c>
      <c r="N87" s="23" t="s">
        <v>603</v>
      </c>
      <c r="O87" s="29"/>
      <c r="P87" s="23"/>
    </row>
    <row r="88" s="15" customFormat="1" ht="43" customHeight="1" spans="1:16">
      <c r="A88" s="23">
        <v>85</v>
      </c>
      <c r="B88" s="23">
        <v>22028060</v>
      </c>
      <c r="C88" s="23" t="s">
        <v>232</v>
      </c>
      <c r="D88" s="23">
        <v>79.38</v>
      </c>
      <c r="E88" s="23">
        <v>83</v>
      </c>
      <c r="F88" s="23">
        <v>64.5</v>
      </c>
      <c r="G88" s="23">
        <v>73</v>
      </c>
      <c r="H88" s="23">
        <v>52</v>
      </c>
      <c r="I88" s="23">
        <v>73</v>
      </c>
      <c r="J88" s="23">
        <v>73.666</v>
      </c>
      <c r="K88" s="23">
        <v>85</v>
      </c>
      <c r="L88" s="28" t="s">
        <v>631</v>
      </c>
      <c r="M88" s="23">
        <v>392</v>
      </c>
      <c r="N88" s="23" t="s">
        <v>587</v>
      </c>
      <c r="O88" s="29"/>
      <c r="P88" s="23"/>
    </row>
    <row r="89" s="15" customFormat="1" ht="43" customHeight="1" spans="1:16">
      <c r="A89" s="23">
        <v>86</v>
      </c>
      <c r="B89" s="23">
        <v>22028013</v>
      </c>
      <c r="C89" s="23" t="s">
        <v>227</v>
      </c>
      <c r="D89" s="23">
        <v>79.47</v>
      </c>
      <c r="E89" s="23">
        <v>81</v>
      </c>
      <c r="F89" s="23">
        <v>65</v>
      </c>
      <c r="G89" s="23">
        <v>64</v>
      </c>
      <c r="H89" s="23">
        <v>50</v>
      </c>
      <c r="I89" s="23">
        <v>93</v>
      </c>
      <c r="J89" s="23">
        <v>73.629</v>
      </c>
      <c r="K89" s="23">
        <v>86</v>
      </c>
      <c r="L89" s="28" t="s">
        <v>626</v>
      </c>
      <c r="M89" s="23">
        <v>453</v>
      </c>
      <c r="N89" s="23" t="s">
        <v>603</v>
      </c>
      <c r="O89" s="29"/>
      <c r="P89" s="23"/>
    </row>
    <row r="90" s="15" customFormat="1" ht="43" customHeight="1" spans="1:16">
      <c r="A90" s="23">
        <v>87</v>
      </c>
      <c r="B90" s="23">
        <v>22028057</v>
      </c>
      <c r="C90" s="23" t="s">
        <v>207</v>
      </c>
      <c r="D90" s="23">
        <v>80.76</v>
      </c>
      <c r="E90" s="23">
        <v>73</v>
      </c>
      <c r="F90" s="23">
        <v>60</v>
      </c>
      <c r="G90" s="23">
        <v>127</v>
      </c>
      <c r="H90" s="23">
        <v>50</v>
      </c>
      <c r="I90" s="23">
        <v>93</v>
      </c>
      <c r="J90" s="23">
        <v>73.532</v>
      </c>
      <c r="K90" s="23">
        <v>87</v>
      </c>
      <c r="L90" s="28" t="s">
        <v>653</v>
      </c>
      <c r="M90" s="23">
        <v>473</v>
      </c>
      <c r="N90" s="23" t="s">
        <v>587</v>
      </c>
      <c r="O90" s="29"/>
      <c r="P90" s="23"/>
    </row>
    <row r="91" s="15" customFormat="1" ht="43" customHeight="1" spans="1:16">
      <c r="A91" s="23">
        <v>88</v>
      </c>
      <c r="B91" s="23">
        <v>22028023</v>
      </c>
      <c r="C91" s="23" t="s">
        <v>257</v>
      </c>
      <c r="D91" s="23">
        <v>77.76</v>
      </c>
      <c r="E91" s="23">
        <v>93</v>
      </c>
      <c r="F91" s="23">
        <v>68</v>
      </c>
      <c r="G91" s="23">
        <v>36</v>
      </c>
      <c r="H91" s="23">
        <v>51</v>
      </c>
      <c r="I91" s="23">
        <v>85</v>
      </c>
      <c r="J91" s="23">
        <v>73.132</v>
      </c>
      <c r="K91" s="23">
        <v>88</v>
      </c>
      <c r="L91" s="28" t="s">
        <v>632</v>
      </c>
      <c r="M91" s="23">
        <v>396</v>
      </c>
      <c r="N91" s="23" t="s">
        <v>603</v>
      </c>
      <c r="O91" s="29"/>
      <c r="P91" s="23"/>
    </row>
    <row r="92" s="15" customFormat="1" ht="43" customHeight="1" spans="1:16">
      <c r="A92" s="23">
        <v>89</v>
      </c>
      <c r="B92" s="23">
        <v>22028029</v>
      </c>
      <c r="C92" s="23" t="s">
        <v>274</v>
      </c>
      <c r="D92" s="23">
        <v>75.52</v>
      </c>
      <c r="E92" s="23">
        <v>101</v>
      </c>
      <c r="F92" s="23">
        <v>72</v>
      </c>
      <c r="G92" s="23">
        <v>21</v>
      </c>
      <c r="H92" s="23">
        <v>57</v>
      </c>
      <c r="I92" s="23">
        <v>44</v>
      </c>
      <c r="J92" s="23">
        <v>72.964</v>
      </c>
      <c r="K92" s="23">
        <v>89</v>
      </c>
      <c r="L92" s="28" t="s">
        <v>650</v>
      </c>
      <c r="M92" s="23">
        <v>405</v>
      </c>
      <c r="N92" s="23" t="s">
        <v>603</v>
      </c>
      <c r="O92" s="29"/>
      <c r="P92" s="23"/>
    </row>
    <row r="93" s="15" customFormat="1" ht="43" customHeight="1" spans="1:16">
      <c r="A93" s="23">
        <v>90</v>
      </c>
      <c r="B93" s="23">
        <v>22028003</v>
      </c>
      <c r="C93" s="23" t="s">
        <v>269</v>
      </c>
      <c r="D93" s="23">
        <v>76.15</v>
      </c>
      <c r="E93" s="23">
        <v>98</v>
      </c>
      <c r="F93" s="23">
        <v>66.5</v>
      </c>
      <c r="G93" s="23">
        <v>44</v>
      </c>
      <c r="H93" s="23">
        <v>61</v>
      </c>
      <c r="I93" s="23">
        <v>32</v>
      </c>
      <c r="J93" s="23">
        <v>72.705</v>
      </c>
      <c r="K93" s="23">
        <v>90</v>
      </c>
      <c r="L93" s="28" t="s">
        <v>645</v>
      </c>
      <c r="M93" s="23">
        <v>449</v>
      </c>
      <c r="N93" s="23" t="s">
        <v>603</v>
      </c>
      <c r="O93" s="29"/>
      <c r="P93" s="23"/>
    </row>
    <row r="94" s="15" customFormat="1" ht="43" customHeight="1" spans="1:16">
      <c r="A94" s="23">
        <v>91</v>
      </c>
      <c r="B94" s="23">
        <v>22028058</v>
      </c>
      <c r="C94" s="23" t="s">
        <v>239</v>
      </c>
      <c r="D94" s="23">
        <v>78.82</v>
      </c>
      <c r="E94" s="23">
        <v>86</v>
      </c>
      <c r="F94" s="23">
        <v>61</v>
      </c>
      <c r="G94" s="23">
        <v>112</v>
      </c>
      <c r="H94" s="23">
        <v>53</v>
      </c>
      <c r="I94" s="23">
        <v>65</v>
      </c>
      <c r="J94" s="23">
        <v>72.674</v>
      </c>
      <c r="K94" s="23">
        <v>91</v>
      </c>
      <c r="L94" s="28" t="s">
        <v>649</v>
      </c>
      <c r="M94" s="23">
        <v>435</v>
      </c>
      <c r="N94" s="23" t="s">
        <v>587</v>
      </c>
      <c r="O94" s="29"/>
      <c r="P94" s="23"/>
    </row>
    <row r="95" s="15" customFormat="1" ht="43" customHeight="1" spans="1:16">
      <c r="A95" s="23">
        <v>92</v>
      </c>
      <c r="B95" s="23">
        <v>22028116</v>
      </c>
      <c r="C95" s="23" t="s">
        <v>254</v>
      </c>
      <c r="D95" s="23">
        <v>77.77</v>
      </c>
      <c r="E95" s="23">
        <v>92</v>
      </c>
      <c r="F95" s="23">
        <v>66</v>
      </c>
      <c r="G95" s="23">
        <v>50</v>
      </c>
      <c r="H95" s="23">
        <v>50</v>
      </c>
      <c r="I95" s="23">
        <v>93</v>
      </c>
      <c r="J95" s="23">
        <v>72.639</v>
      </c>
      <c r="K95" s="23">
        <v>92</v>
      </c>
      <c r="L95" s="28" t="s">
        <v>654</v>
      </c>
      <c r="M95" s="23">
        <v>413</v>
      </c>
      <c r="N95" s="23" t="s">
        <v>603</v>
      </c>
      <c r="O95" s="29"/>
      <c r="P95" s="23"/>
    </row>
    <row r="96" s="15" customFormat="1" ht="43" customHeight="1" spans="1:16">
      <c r="A96" s="23">
        <v>93</v>
      </c>
      <c r="B96" s="23">
        <v>22028095</v>
      </c>
      <c r="C96" s="23" t="s">
        <v>243</v>
      </c>
      <c r="D96" s="23">
        <v>78.65</v>
      </c>
      <c r="E96" s="23">
        <v>88</v>
      </c>
      <c r="F96" s="23">
        <v>61.5</v>
      </c>
      <c r="G96" s="23">
        <v>104</v>
      </c>
      <c r="H96" s="23">
        <v>50</v>
      </c>
      <c r="I96" s="23">
        <v>93</v>
      </c>
      <c r="J96" s="23">
        <v>72.355</v>
      </c>
      <c r="K96" s="23">
        <v>93</v>
      </c>
      <c r="L96" s="28" t="s">
        <v>632</v>
      </c>
      <c r="M96" s="23">
        <v>386</v>
      </c>
      <c r="N96" s="23" t="s">
        <v>603</v>
      </c>
      <c r="O96" s="29"/>
      <c r="P96" s="23"/>
    </row>
    <row r="97" s="15" customFormat="1" ht="43" customHeight="1" spans="1:16">
      <c r="A97" s="23">
        <v>94</v>
      </c>
      <c r="B97" s="23">
        <v>22028036</v>
      </c>
      <c r="C97" s="23" t="s">
        <v>271</v>
      </c>
      <c r="D97" s="23">
        <v>75.79</v>
      </c>
      <c r="E97" s="23">
        <v>99</v>
      </c>
      <c r="F97" s="23">
        <v>65</v>
      </c>
      <c r="G97" s="23">
        <v>64</v>
      </c>
      <c r="H97" s="23">
        <v>59.5</v>
      </c>
      <c r="I97" s="23">
        <v>38</v>
      </c>
      <c r="J97" s="23">
        <v>72.003</v>
      </c>
      <c r="K97" s="23">
        <v>94</v>
      </c>
      <c r="L97" s="28" t="s">
        <v>655</v>
      </c>
      <c r="M97" s="23">
        <v>427</v>
      </c>
      <c r="N97" s="23" t="s">
        <v>603</v>
      </c>
      <c r="O97" s="29"/>
      <c r="P97" s="23"/>
    </row>
    <row r="98" s="15" customFormat="1" ht="43" customHeight="1" spans="1:16">
      <c r="A98" s="23">
        <v>95</v>
      </c>
      <c r="B98" s="23">
        <v>22028019</v>
      </c>
      <c r="C98" s="23" t="s">
        <v>249</v>
      </c>
      <c r="D98" s="23">
        <v>78.39</v>
      </c>
      <c r="E98" s="23">
        <v>90</v>
      </c>
      <c r="F98" s="23">
        <v>60</v>
      </c>
      <c r="G98" s="23">
        <v>127</v>
      </c>
      <c r="H98" s="23">
        <v>50</v>
      </c>
      <c r="I98" s="23">
        <v>93</v>
      </c>
      <c r="J98" s="23">
        <v>71.873</v>
      </c>
      <c r="K98" s="23">
        <v>95</v>
      </c>
      <c r="L98" s="28" t="s">
        <v>656</v>
      </c>
      <c r="M98" s="23" t="s">
        <v>112</v>
      </c>
      <c r="N98" s="23" t="s">
        <v>603</v>
      </c>
      <c r="O98" s="29"/>
      <c r="P98" s="23"/>
    </row>
    <row r="99" s="15" customFormat="1" ht="43" customHeight="1" spans="1:16">
      <c r="A99" s="23">
        <v>96</v>
      </c>
      <c r="B99" s="23">
        <v>22028074</v>
      </c>
      <c r="C99" s="23" t="s">
        <v>260</v>
      </c>
      <c r="D99" s="23">
        <v>77.59</v>
      </c>
      <c r="E99" s="23">
        <v>94</v>
      </c>
      <c r="F99" s="23">
        <v>61.5</v>
      </c>
      <c r="G99" s="23">
        <v>104</v>
      </c>
      <c r="H99" s="23">
        <v>52.5</v>
      </c>
      <c r="I99" s="23">
        <v>69</v>
      </c>
      <c r="J99" s="23">
        <v>71.863</v>
      </c>
      <c r="K99" s="23">
        <v>96</v>
      </c>
      <c r="L99" s="28" t="s">
        <v>655</v>
      </c>
      <c r="M99" s="23">
        <v>466</v>
      </c>
      <c r="N99" s="23" t="s">
        <v>587</v>
      </c>
      <c r="O99" s="29"/>
      <c r="P99" s="23"/>
    </row>
    <row r="100" s="15" customFormat="1" ht="43" customHeight="1" spans="1:16">
      <c r="A100" s="23">
        <v>97</v>
      </c>
      <c r="B100" s="23">
        <v>22028119</v>
      </c>
      <c r="C100" s="23" t="s">
        <v>263</v>
      </c>
      <c r="D100" s="23">
        <v>77.33</v>
      </c>
      <c r="E100" s="23">
        <v>95</v>
      </c>
      <c r="F100" s="23">
        <v>63.5</v>
      </c>
      <c r="G100" s="23">
        <v>87</v>
      </c>
      <c r="H100" s="23">
        <v>50</v>
      </c>
      <c r="I100" s="23">
        <v>93</v>
      </c>
      <c r="J100" s="23">
        <v>71.831</v>
      </c>
      <c r="K100" s="23">
        <v>97</v>
      </c>
      <c r="L100" s="28" t="s">
        <v>657</v>
      </c>
      <c r="M100" s="23">
        <v>472</v>
      </c>
      <c r="N100" s="23" t="s">
        <v>587</v>
      </c>
      <c r="O100" s="29"/>
      <c r="P100" s="23"/>
    </row>
    <row r="101" s="15" customFormat="1" ht="43" customHeight="1" spans="1:16">
      <c r="A101" s="23">
        <v>98</v>
      </c>
      <c r="B101" s="23">
        <v>22028102</v>
      </c>
      <c r="C101" s="23" t="s">
        <v>267</v>
      </c>
      <c r="D101" s="23">
        <v>77.08</v>
      </c>
      <c r="E101" s="23">
        <v>97</v>
      </c>
      <c r="F101" s="23">
        <v>63</v>
      </c>
      <c r="G101" s="23">
        <v>89</v>
      </c>
      <c r="H101" s="23">
        <v>52.5</v>
      </c>
      <c r="I101" s="23">
        <v>69</v>
      </c>
      <c r="J101" s="23">
        <v>71.806</v>
      </c>
      <c r="K101" s="23">
        <v>98</v>
      </c>
      <c r="L101" s="28" t="s">
        <v>658</v>
      </c>
      <c r="M101" s="23">
        <v>451</v>
      </c>
      <c r="N101" s="23" t="s">
        <v>603</v>
      </c>
      <c r="O101" s="29"/>
      <c r="P101" s="23"/>
    </row>
    <row r="102" s="15" customFormat="1" ht="43" customHeight="1" spans="1:16">
      <c r="A102" s="23">
        <v>99</v>
      </c>
      <c r="B102" s="23">
        <v>22028012</v>
      </c>
      <c r="C102" s="23" t="s">
        <v>273</v>
      </c>
      <c r="D102" s="23">
        <v>75.77</v>
      </c>
      <c r="E102" s="23">
        <v>100</v>
      </c>
      <c r="F102" s="23">
        <v>65</v>
      </c>
      <c r="G102" s="23">
        <v>64</v>
      </c>
      <c r="H102" s="23">
        <v>54</v>
      </c>
      <c r="I102" s="23">
        <v>58</v>
      </c>
      <c r="J102" s="23">
        <v>71.439</v>
      </c>
      <c r="K102" s="23">
        <v>99</v>
      </c>
      <c r="L102" s="28" t="s">
        <v>659</v>
      </c>
      <c r="M102" s="23">
        <v>440</v>
      </c>
      <c r="N102" s="23" t="s">
        <v>603</v>
      </c>
      <c r="O102" s="29"/>
      <c r="P102" s="23"/>
    </row>
    <row r="103" s="15" customFormat="1" ht="43" customHeight="1" spans="1:16">
      <c r="A103" s="23">
        <v>100</v>
      </c>
      <c r="B103" s="23">
        <v>22028025</v>
      </c>
      <c r="C103" s="23" t="s">
        <v>265</v>
      </c>
      <c r="D103" s="23">
        <v>77.33</v>
      </c>
      <c r="E103" s="23">
        <v>95</v>
      </c>
      <c r="F103" s="23">
        <v>60</v>
      </c>
      <c r="G103" s="23">
        <v>127</v>
      </c>
      <c r="H103" s="23">
        <v>50</v>
      </c>
      <c r="I103" s="23">
        <v>93</v>
      </c>
      <c r="J103" s="23">
        <v>71.131</v>
      </c>
      <c r="K103" s="23">
        <v>100</v>
      </c>
      <c r="L103" s="28" t="s">
        <v>660</v>
      </c>
      <c r="M103" s="23">
        <v>461</v>
      </c>
      <c r="N103" s="23" t="s">
        <v>587</v>
      </c>
      <c r="O103" s="29"/>
      <c r="P103" s="23"/>
    </row>
    <row r="104" s="15" customFormat="1" ht="43" customHeight="1" spans="1:16">
      <c r="A104" s="23">
        <v>101</v>
      </c>
      <c r="B104" s="23">
        <v>22028071</v>
      </c>
      <c r="C104" s="23" t="s">
        <v>279</v>
      </c>
      <c r="D104" s="23">
        <v>74.26</v>
      </c>
      <c r="E104" s="23">
        <v>103</v>
      </c>
      <c r="F104" s="23">
        <v>66.5</v>
      </c>
      <c r="G104" s="23">
        <v>44</v>
      </c>
      <c r="H104" s="23">
        <v>54</v>
      </c>
      <c r="I104" s="23">
        <v>58</v>
      </c>
      <c r="J104" s="23">
        <v>70.682</v>
      </c>
      <c r="K104" s="23">
        <v>101</v>
      </c>
      <c r="L104" s="28" t="s">
        <v>661</v>
      </c>
      <c r="M104" s="23">
        <v>373</v>
      </c>
      <c r="N104" s="23" t="s">
        <v>587</v>
      </c>
      <c r="O104" s="29"/>
      <c r="P104" s="23"/>
    </row>
    <row r="105" s="15" customFormat="1" ht="43" customHeight="1" spans="1:16">
      <c r="A105" s="23">
        <v>102</v>
      </c>
      <c r="B105" s="23">
        <v>22028051</v>
      </c>
      <c r="C105" s="23" t="s">
        <v>143</v>
      </c>
      <c r="D105" s="23">
        <v>86.81</v>
      </c>
      <c r="E105" s="23">
        <v>46</v>
      </c>
      <c r="F105" s="23">
        <v>2</v>
      </c>
      <c r="G105" s="23">
        <v>136</v>
      </c>
      <c r="H105" s="23">
        <v>92</v>
      </c>
      <c r="I105" s="23">
        <v>7</v>
      </c>
      <c r="J105" s="23">
        <v>70.367</v>
      </c>
      <c r="K105" s="23">
        <v>102</v>
      </c>
      <c r="L105" s="28" t="s">
        <v>662</v>
      </c>
      <c r="M105" s="23">
        <v>391</v>
      </c>
      <c r="N105" s="23" t="s">
        <v>587</v>
      </c>
      <c r="O105" s="29"/>
      <c r="P105" s="23"/>
    </row>
    <row r="106" s="15" customFormat="1" ht="43" customHeight="1" spans="1:16">
      <c r="A106" s="23">
        <v>103</v>
      </c>
      <c r="B106" s="23">
        <v>22028125</v>
      </c>
      <c r="C106" s="23" t="s">
        <v>283</v>
      </c>
      <c r="D106" s="23">
        <v>74.23</v>
      </c>
      <c r="E106" s="23">
        <v>105</v>
      </c>
      <c r="F106" s="23">
        <v>66</v>
      </c>
      <c r="G106" s="23">
        <v>50</v>
      </c>
      <c r="H106" s="23">
        <v>50</v>
      </c>
      <c r="I106" s="23">
        <v>93</v>
      </c>
      <c r="J106" s="23">
        <v>70.161</v>
      </c>
      <c r="K106" s="23">
        <v>103</v>
      </c>
      <c r="L106" s="28" t="s">
        <v>663</v>
      </c>
      <c r="M106" s="23">
        <v>399</v>
      </c>
      <c r="N106" s="23" t="s">
        <v>603</v>
      </c>
      <c r="O106" s="29"/>
      <c r="P106" s="23"/>
    </row>
    <row r="107" s="15" customFormat="1" ht="43" customHeight="1" spans="1:16">
      <c r="A107" s="23">
        <v>104</v>
      </c>
      <c r="B107" s="23">
        <v>22028040</v>
      </c>
      <c r="C107" s="23" t="s">
        <v>285</v>
      </c>
      <c r="D107" s="23">
        <v>74.06</v>
      </c>
      <c r="E107" s="23">
        <v>106</v>
      </c>
      <c r="F107" s="23">
        <v>62.5</v>
      </c>
      <c r="G107" s="23">
        <v>97</v>
      </c>
      <c r="H107" s="23">
        <v>57</v>
      </c>
      <c r="I107" s="23">
        <v>44</v>
      </c>
      <c r="J107" s="23">
        <v>70.042</v>
      </c>
      <c r="K107" s="23">
        <v>104</v>
      </c>
      <c r="L107" s="28" t="s">
        <v>623</v>
      </c>
      <c r="M107" s="23">
        <v>398</v>
      </c>
      <c r="N107" s="23" t="s">
        <v>603</v>
      </c>
      <c r="O107" s="29"/>
      <c r="P107" s="23"/>
    </row>
    <row r="108" s="15" customFormat="1" ht="43" customHeight="1" spans="1:16">
      <c r="A108" s="23">
        <v>105</v>
      </c>
      <c r="B108" s="23">
        <v>22028126</v>
      </c>
      <c r="C108" s="23" t="s">
        <v>281</v>
      </c>
      <c r="D108" s="23">
        <v>74.24</v>
      </c>
      <c r="E108" s="23">
        <v>104</v>
      </c>
      <c r="F108" s="23">
        <v>63</v>
      </c>
      <c r="G108" s="23">
        <v>89</v>
      </c>
      <c r="H108" s="23">
        <v>52.5</v>
      </c>
      <c r="I108" s="23">
        <v>69</v>
      </c>
      <c r="J108" s="23">
        <v>69.818</v>
      </c>
      <c r="K108" s="23">
        <v>105</v>
      </c>
      <c r="L108" s="28" t="s">
        <v>654</v>
      </c>
      <c r="M108" s="23">
        <v>491</v>
      </c>
      <c r="N108" s="23" t="s">
        <v>603</v>
      </c>
      <c r="O108" s="29"/>
      <c r="P108" s="23"/>
    </row>
    <row r="109" s="15" customFormat="1" ht="43" customHeight="1" spans="1:16">
      <c r="A109" s="23">
        <v>106</v>
      </c>
      <c r="B109" s="23">
        <v>22028076</v>
      </c>
      <c r="C109" s="23" t="s">
        <v>293</v>
      </c>
      <c r="D109" s="23">
        <v>73.11</v>
      </c>
      <c r="E109" s="23">
        <v>110</v>
      </c>
      <c r="F109" s="23">
        <v>67</v>
      </c>
      <c r="G109" s="23">
        <v>40</v>
      </c>
      <c r="H109" s="23">
        <v>50</v>
      </c>
      <c r="I109" s="23">
        <v>93</v>
      </c>
      <c r="J109" s="23">
        <v>69.577</v>
      </c>
      <c r="K109" s="23">
        <v>106</v>
      </c>
      <c r="L109" s="28" t="s">
        <v>664</v>
      </c>
      <c r="M109" s="23">
        <v>443</v>
      </c>
      <c r="N109" s="23" t="s">
        <v>603</v>
      </c>
      <c r="O109" s="29"/>
      <c r="P109" s="23"/>
    </row>
    <row r="110" s="15" customFormat="1" ht="43" customHeight="1" spans="1:16">
      <c r="A110" s="23">
        <v>107</v>
      </c>
      <c r="B110" s="23">
        <v>22028117</v>
      </c>
      <c r="C110" s="23" t="s">
        <v>289</v>
      </c>
      <c r="D110" s="23">
        <v>73.71</v>
      </c>
      <c r="E110" s="23">
        <v>108</v>
      </c>
      <c r="F110" s="23">
        <v>64</v>
      </c>
      <c r="G110" s="23">
        <v>81</v>
      </c>
      <c r="H110" s="23">
        <v>50</v>
      </c>
      <c r="I110" s="23">
        <v>93</v>
      </c>
      <c r="J110" s="23">
        <v>69.397</v>
      </c>
      <c r="K110" s="23">
        <v>107</v>
      </c>
      <c r="L110" s="28" t="s">
        <v>652</v>
      </c>
      <c r="M110" s="23">
        <v>417</v>
      </c>
      <c r="N110" s="23" t="s">
        <v>603</v>
      </c>
      <c r="O110" s="29"/>
      <c r="P110" s="23"/>
    </row>
    <row r="111" s="15" customFormat="1" ht="43" customHeight="1" spans="1:16">
      <c r="A111" s="23">
        <v>108</v>
      </c>
      <c r="B111" s="23">
        <v>22028127</v>
      </c>
      <c r="C111" s="23" t="s">
        <v>287</v>
      </c>
      <c r="D111" s="23">
        <v>73.88</v>
      </c>
      <c r="E111" s="23">
        <v>107</v>
      </c>
      <c r="F111" s="23">
        <v>62.5</v>
      </c>
      <c r="G111" s="23">
        <v>97</v>
      </c>
      <c r="H111" s="23">
        <v>51</v>
      </c>
      <c r="I111" s="23">
        <v>85</v>
      </c>
      <c r="J111" s="23">
        <v>69.316</v>
      </c>
      <c r="K111" s="23">
        <v>108</v>
      </c>
      <c r="L111" s="28" t="s">
        <v>665</v>
      </c>
      <c r="M111" s="23">
        <v>424</v>
      </c>
      <c r="N111" s="23" t="s">
        <v>603</v>
      </c>
      <c r="O111" s="29"/>
      <c r="P111" s="23"/>
    </row>
    <row r="112" s="15" customFormat="1" ht="43" customHeight="1" spans="1:16">
      <c r="A112" s="23">
        <v>109</v>
      </c>
      <c r="B112" s="23">
        <v>22028073</v>
      </c>
      <c r="C112" s="23" t="s">
        <v>276</v>
      </c>
      <c r="D112" s="23">
        <v>75.44</v>
      </c>
      <c r="E112" s="23">
        <v>102</v>
      </c>
      <c r="F112" s="23">
        <v>56.5</v>
      </c>
      <c r="G112" s="23">
        <v>133</v>
      </c>
      <c r="H112" s="23">
        <v>51</v>
      </c>
      <c r="I112" s="23">
        <v>85</v>
      </c>
      <c r="J112" s="23">
        <v>69.208</v>
      </c>
      <c r="K112" s="23">
        <v>109</v>
      </c>
      <c r="L112" s="28" t="s">
        <v>666</v>
      </c>
      <c r="M112" s="23">
        <v>411</v>
      </c>
      <c r="N112" s="23" t="s">
        <v>603</v>
      </c>
      <c r="O112" s="29"/>
      <c r="P112" s="23"/>
    </row>
    <row r="113" s="15" customFormat="1" ht="43" customHeight="1" spans="1:16">
      <c r="A113" s="23">
        <v>110</v>
      </c>
      <c r="B113" s="23">
        <v>22028046</v>
      </c>
      <c r="C113" s="23" t="s">
        <v>291</v>
      </c>
      <c r="D113" s="23">
        <v>73.54</v>
      </c>
      <c r="E113" s="23">
        <v>109</v>
      </c>
      <c r="F113" s="23">
        <v>60.5</v>
      </c>
      <c r="G113" s="23">
        <v>121</v>
      </c>
      <c r="H113" s="23">
        <v>50</v>
      </c>
      <c r="I113" s="23">
        <v>93</v>
      </c>
      <c r="J113" s="23">
        <v>68.578</v>
      </c>
      <c r="K113" s="23">
        <v>110</v>
      </c>
      <c r="L113" s="28" t="s">
        <v>667</v>
      </c>
      <c r="M113" s="23">
        <v>427</v>
      </c>
      <c r="N113" s="23" t="s">
        <v>603</v>
      </c>
      <c r="O113" s="29"/>
      <c r="P113" s="23"/>
    </row>
    <row r="114" s="15" customFormat="1" ht="43" customHeight="1" spans="1:16">
      <c r="A114" s="23">
        <v>111</v>
      </c>
      <c r="B114" s="23">
        <v>22028068</v>
      </c>
      <c r="C114" s="23" t="s">
        <v>295</v>
      </c>
      <c r="D114" s="23">
        <v>72.12</v>
      </c>
      <c r="E114" s="23">
        <v>111</v>
      </c>
      <c r="F114" s="23">
        <v>64</v>
      </c>
      <c r="G114" s="23">
        <v>81</v>
      </c>
      <c r="H114" s="23">
        <v>52</v>
      </c>
      <c r="I114" s="23">
        <v>73</v>
      </c>
      <c r="J114" s="23">
        <v>68.484</v>
      </c>
      <c r="K114" s="23">
        <v>111</v>
      </c>
      <c r="L114" s="28" t="s">
        <v>668</v>
      </c>
      <c r="M114" s="23">
        <v>373</v>
      </c>
      <c r="N114" s="23" t="s">
        <v>603</v>
      </c>
      <c r="O114" s="29"/>
      <c r="P114" s="23"/>
    </row>
    <row r="115" s="15" customFormat="1" ht="43" customHeight="1" spans="1:16">
      <c r="A115" s="23">
        <v>112</v>
      </c>
      <c r="B115" s="23">
        <v>22028118</v>
      </c>
      <c r="C115" s="23" t="s">
        <v>297</v>
      </c>
      <c r="D115" s="23">
        <v>72.1</v>
      </c>
      <c r="E115" s="23">
        <v>112</v>
      </c>
      <c r="F115" s="23">
        <v>61.5</v>
      </c>
      <c r="G115" s="23">
        <v>104</v>
      </c>
      <c r="H115" s="23">
        <v>52.5</v>
      </c>
      <c r="I115" s="23">
        <v>69</v>
      </c>
      <c r="J115" s="23">
        <v>68.02</v>
      </c>
      <c r="K115" s="23">
        <v>112</v>
      </c>
      <c r="L115" s="28" t="s">
        <v>658</v>
      </c>
      <c r="M115" s="23">
        <v>444</v>
      </c>
      <c r="N115" s="23" t="s">
        <v>603</v>
      </c>
      <c r="O115" s="29"/>
      <c r="P115" s="23"/>
    </row>
    <row r="116" s="15" customFormat="1" ht="43" customHeight="1" spans="1:16">
      <c r="A116" s="23">
        <v>113</v>
      </c>
      <c r="B116" s="23">
        <v>22028128</v>
      </c>
      <c r="C116" s="23" t="s">
        <v>305</v>
      </c>
      <c r="D116" s="23">
        <v>69.25</v>
      </c>
      <c r="E116" s="23">
        <v>116</v>
      </c>
      <c r="F116" s="23">
        <v>66</v>
      </c>
      <c r="G116" s="23">
        <v>50</v>
      </c>
      <c r="H116" s="23">
        <v>58.5</v>
      </c>
      <c r="I116" s="23">
        <v>41</v>
      </c>
      <c r="J116" s="23">
        <v>67.525</v>
      </c>
      <c r="K116" s="23">
        <v>113</v>
      </c>
      <c r="L116" s="28" t="s">
        <v>657</v>
      </c>
      <c r="M116" s="23">
        <v>363</v>
      </c>
      <c r="N116" s="23" t="s">
        <v>603</v>
      </c>
      <c r="O116" s="29"/>
      <c r="P116" s="23"/>
    </row>
    <row r="117" s="15" customFormat="1" ht="43" customHeight="1" spans="1:16">
      <c r="A117" s="23">
        <v>114</v>
      </c>
      <c r="B117" s="23">
        <v>22028070</v>
      </c>
      <c r="C117" s="23" t="s">
        <v>299</v>
      </c>
      <c r="D117" s="23">
        <v>71.88</v>
      </c>
      <c r="E117" s="23">
        <v>113</v>
      </c>
      <c r="F117" s="23">
        <v>61</v>
      </c>
      <c r="G117" s="23">
        <v>112</v>
      </c>
      <c r="H117" s="23">
        <v>50</v>
      </c>
      <c r="I117" s="23">
        <v>93</v>
      </c>
      <c r="J117" s="23">
        <v>67.516</v>
      </c>
      <c r="K117" s="23">
        <v>114</v>
      </c>
      <c r="L117" s="28" t="s">
        <v>664</v>
      </c>
      <c r="M117" s="23">
        <v>441</v>
      </c>
      <c r="N117" s="23" t="s">
        <v>603</v>
      </c>
      <c r="O117" s="29"/>
      <c r="P117" s="23"/>
    </row>
    <row r="118" s="15" customFormat="1" ht="43" customHeight="1" spans="1:16">
      <c r="A118" s="23">
        <v>115</v>
      </c>
      <c r="B118" s="23">
        <v>22028067</v>
      </c>
      <c r="C118" s="23" t="s">
        <v>301</v>
      </c>
      <c r="D118" s="23">
        <v>71.66</v>
      </c>
      <c r="E118" s="23">
        <v>114</v>
      </c>
      <c r="F118" s="23">
        <v>60.5</v>
      </c>
      <c r="G118" s="23">
        <v>121</v>
      </c>
      <c r="H118" s="23">
        <v>50</v>
      </c>
      <c r="I118" s="23">
        <v>93</v>
      </c>
      <c r="J118" s="23">
        <v>67.262</v>
      </c>
      <c r="K118" s="23">
        <v>115</v>
      </c>
      <c r="L118" s="28" t="s">
        <v>669</v>
      </c>
      <c r="M118" s="23">
        <v>430</v>
      </c>
      <c r="N118" s="23" t="s">
        <v>587</v>
      </c>
      <c r="O118" s="29"/>
      <c r="P118" s="23"/>
    </row>
    <row r="119" s="15" customFormat="1" ht="43" customHeight="1" spans="1:16">
      <c r="A119" s="23">
        <v>116</v>
      </c>
      <c r="B119" s="23">
        <v>22028089</v>
      </c>
      <c r="C119" s="23" t="s">
        <v>315</v>
      </c>
      <c r="D119" s="23">
        <v>65.92</v>
      </c>
      <c r="E119" s="23">
        <v>121</v>
      </c>
      <c r="F119" s="23">
        <v>68.5</v>
      </c>
      <c r="G119" s="23">
        <v>33</v>
      </c>
      <c r="H119" s="23">
        <v>62</v>
      </c>
      <c r="I119" s="23">
        <v>28</v>
      </c>
      <c r="J119" s="23">
        <v>66.044</v>
      </c>
      <c r="K119" s="23">
        <v>116</v>
      </c>
      <c r="L119" s="28" t="s">
        <v>670</v>
      </c>
      <c r="M119" s="23">
        <v>476</v>
      </c>
      <c r="N119" s="23" t="s">
        <v>603</v>
      </c>
      <c r="O119" s="29"/>
      <c r="P119" s="23"/>
    </row>
    <row r="120" s="15" customFormat="1" ht="43" customHeight="1" spans="1:16">
      <c r="A120" s="23">
        <v>117</v>
      </c>
      <c r="B120" s="23">
        <v>22028015</v>
      </c>
      <c r="C120" s="23" t="s">
        <v>309</v>
      </c>
      <c r="D120" s="23">
        <v>68.53</v>
      </c>
      <c r="E120" s="23">
        <v>118</v>
      </c>
      <c r="F120" s="23">
        <v>63</v>
      </c>
      <c r="G120" s="23">
        <v>89</v>
      </c>
      <c r="H120" s="23">
        <v>50</v>
      </c>
      <c r="I120" s="23">
        <v>93</v>
      </c>
      <c r="J120" s="23">
        <v>65.571</v>
      </c>
      <c r="K120" s="23">
        <v>117</v>
      </c>
      <c r="L120" s="28" t="s">
        <v>671</v>
      </c>
      <c r="M120" s="23" t="s">
        <v>112</v>
      </c>
      <c r="N120" s="23" t="s">
        <v>603</v>
      </c>
      <c r="O120" s="29"/>
      <c r="P120" s="23"/>
    </row>
    <row r="121" s="15" customFormat="1" ht="43" customHeight="1" spans="1:16">
      <c r="A121" s="23">
        <v>118</v>
      </c>
      <c r="B121" s="23">
        <v>22028048</v>
      </c>
      <c r="C121" s="23" t="s">
        <v>303</v>
      </c>
      <c r="D121" s="23">
        <v>71.08</v>
      </c>
      <c r="E121" s="23">
        <v>115</v>
      </c>
      <c r="F121" s="23">
        <v>52.5</v>
      </c>
      <c r="G121" s="23">
        <v>135</v>
      </c>
      <c r="H121" s="23">
        <v>50</v>
      </c>
      <c r="I121" s="23">
        <v>93</v>
      </c>
      <c r="J121" s="23">
        <v>65.256</v>
      </c>
      <c r="K121" s="23">
        <v>118</v>
      </c>
      <c r="L121" s="28" t="s">
        <v>672</v>
      </c>
      <c r="M121" s="23">
        <v>447</v>
      </c>
      <c r="N121" s="23" t="s">
        <v>603</v>
      </c>
      <c r="O121" s="29"/>
      <c r="P121" s="23"/>
    </row>
    <row r="122" s="15" customFormat="1" ht="43" customHeight="1" spans="1:16">
      <c r="A122" s="23">
        <v>119</v>
      </c>
      <c r="B122" s="23">
        <v>22028014</v>
      </c>
      <c r="C122" s="23" t="s">
        <v>307</v>
      </c>
      <c r="D122" s="23">
        <v>68.64</v>
      </c>
      <c r="E122" s="23">
        <v>117</v>
      </c>
      <c r="F122" s="23">
        <v>60</v>
      </c>
      <c r="G122" s="23">
        <v>127</v>
      </c>
      <c r="H122" s="23">
        <v>50</v>
      </c>
      <c r="I122" s="23">
        <v>93</v>
      </c>
      <c r="J122" s="23">
        <v>65.048</v>
      </c>
      <c r="K122" s="23">
        <v>119</v>
      </c>
      <c r="L122" s="28" t="s">
        <v>673</v>
      </c>
      <c r="M122" s="23">
        <v>401</v>
      </c>
      <c r="N122" s="23" t="s">
        <v>603</v>
      </c>
      <c r="O122" s="29"/>
      <c r="P122" s="23"/>
    </row>
    <row r="123" s="15" customFormat="1" ht="43" customHeight="1" spans="1:16">
      <c r="A123" s="23">
        <v>120</v>
      </c>
      <c r="B123" s="23">
        <v>22028081</v>
      </c>
      <c r="C123" s="23" t="s">
        <v>311</v>
      </c>
      <c r="D123" s="23">
        <v>67.58</v>
      </c>
      <c r="E123" s="23">
        <v>119</v>
      </c>
      <c r="F123" s="23">
        <v>61</v>
      </c>
      <c r="G123" s="23">
        <v>112</v>
      </c>
      <c r="H123" s="23">
        <v>50</v>
      </c>
      <c r="I123" s="23">
        <v>93</v>
      </c>
      <c r="J123" s="23">
        <v>64.506</v>
      </c>
      <c r="K123" s="23">
        <v>120</v>
      </c>
      <c r="L123" s="28" t="s">
        <v>674</v>
      </c>
      <c r="M123" s="23" t="s">
        <v>112</v>
      </c>
      <c r="N123" s="23" t="s">
        <v>112</v>
      </c>
      <c r="O123" s="29"/>
      <c r="P123" s="23"/>
    </row>
    <row r="124" s="15" customFormat="1" ht="43" customHeight="1" spans="1:16">
      <c r="A124" s="23">
        <v>121</v>
      </c>
      <c r="B124" s="23">
        <v>22028120</v>
      </c>
      <c r="C124" s="23" t="s">
        <v>324</v>
      </c>
      <c r="D124" s="23">
        <v>64.16</v>
      </c>
      <c r="E124" s="23">
        <v>125</v>
      </c>
      <c r="F124" s="23">
        <v>65</v>
      </c>
      <c r="G124" s="23">
        <v>64</v>
      </c>
      <c r="H124" s="23">
        <v>61.5</v>
      </c>
      <c r="I124" s="23">
        <v>29</v>
      </c>
      <c r="J124" s="23">
        <v>64.062</v>
      </c>
      <c r="K124" s="23">
        <v>121</v>
      </c>
      <c r="L124" s="28" t="s">
        <v>675</v>
      </c>
      <c r="M124" s="23" t="s">
        <v>112</v>
      </c>
      <c r="N124" s="23" t="s">
        <v>603</v>
      </c>
      <c r="O124" s="29"/>
      <c r="P124" s="23"/>
    </row>
    <row r="125" s="15" customFormat="1" ht="43" customHeight="1" spans="1:16">
      <c r="A125" s="23">
        <v>122</v>
      </c>
      <c r="B125" s="23">
        <v>22028030</v>
      </c>
      <c r="C125" s="23" t="s">
        <v>317</v>
      </c>
      <c r="D125" s="23">
        <v>65.66</v>
      </c>
      <c r="E125" s="23">
        <v>122</v>
      </c>
      <c r="F125" s="23">
        <v>63</v>
      </c>
      <c r="G125" s="23">
        <v>89</v>
      </c>
      <c r="H125" s="23">
        <v>50</v>
      </c>
      <c r="I125" s="23">
        <v>93</v>
      </c>
      <c r="J125" s="23">
        <v>63.562</v>
      </c>
      <c r="K125" s="23">
        <v>122</v>
      </c>
      <c r="L125" s="28" t="s">
        <v>676</v>
      </c>
      <c r="M125" s="23">
        <v>419</v>
      </c>
      <c r="N125" s="23" t="s">
        <v>603</v>
      </c>
      <c r="O125" s="29"/>
      <c r="P125" s="23"/>
    </row>
    <row r="126" s="15" customFormat="1" ht="43" customHeight="1" spans="1:16">
      <c r="A126" s="23">
        <v>123</v>
      </c>
      <c r="B126" s="23">
        <v>22028059</v>
      </c>
      <c r="C126" s="23" t="s">
        <v>319</v>
      </c>
      <c r="D126" s="23">
        <v>65.33</v>
      </c>
      <c r="E126" s="23">
        <v>123</v>
      </c>
      <c r="F126" s="23">
        <v>61</v>
      </c>
      <c r="G126" s="23">
        <v>112</v>
      </c>
      <c r="H126" s="23">
        <v>50</v>
      </c>
      <c r="I126" s="23">
        <v>93</v>
      </c>
      <c r="J126" s="23">
        <v>62.931</v>
      </c>
      <c r="K126" s="23">
        <v>123</v>
      </c>
      <c r="L126" s="28" t="s">
        <v>677</v>
      </c>
      <c r="M126" s="23">
        <v>430</v>
      </c>
      <c r="N126" s="23" t="s">
        <v>603</v>
      </c>
      <c r="O126" s="29"/>
      <c r="P126" s="23"/>
    </row>
    <row r="127" s="15" customFormat="1" ht="43" customHeight="1" spans="1:16">
      <c r="A127" s="23">
        <v>124</v>
      </c>
      <c r="B127" s="23" t="s">
        <v>321</v>
      </c>
      <c r="C127" s="23" t="s">
        <v>322</v>
      </c>
      <c r="D127" s="23">
        <v>65.25</v>
      </c>
      <c r="E127" s="23">
        <v>124</v>
      </c>
      <c r="F127" s="23">
        <v>61</v>
      </c>
      <c r="G127" s="23">
        <v>112</v>
      </c>
      <c r="H127" s="23">
        <v>50</v>
      </c>
      <c r="I127" s="23">
        <v>93</v>
      </c>
      <c r="J127" s="23">
        <v>62.875</v>
      </c>
      <c r="K127" s="23">
        <v>124</v>
      </c>
      <c r="L127" s="28" t="s">
        <v>676</v>
      </c>
      <c r="M127" s="23">
        <v>427</v>
      </c>
      <c r="N127" s="23" t="s">
        <v>603</v>
      </c>
      <c r="O127" s="29"/>
      <c r="P127" s="23"/>
    </row>
    <row r="128" s="15" customFormat="1" ht="43" customHeight="1" spans="1:16">
      <c r="A128" s="23">
        <v>125</v>
      </c>
      <c r="B128" s="23">
        <v>22028064</v>
      </c>
      <c r="C128" s="23" t="s">
        <v>313</v>
      </c>
      <c r="D128" s="23">
        <v>66.07</v>
      </c>
      <c r="E128" s="23">
        <v>120</v>
      </c>
      <c r="F128" s="23">
        <v>56.5</v>
      </c>
      <c r="G128" s="23">
        <v>133</v>
      </c>
      <c r="H128" s="23">
        <v>50</v>
      </c>
      <c r="I128" s="23">
        <v>93</v>
      </c>
      <c r="J128" s="23">
        <v>62.549</v>
      </c>
      <c r="K128" s="23">
        <v>125</v>
      </c>
      <c r="L128" s="28" t="s">
        <v>678</v>
      </c>
      <c r="M128" s="23">
        <v>461</v>
      </c>
      <c r="N128" s="23" t="s">
        <v>603</v>
      </c>
      <c r="O128" s="29"/>
      <c r="P128" s="23"/>
    </row>
    <row r="129" s="15" customFormat="1" ht="43" customHeight="1" spans="1:16">
      <c r="A129" s="23">
        <v>126</v>
      </c>
      <c r="B129" s="23">
        <v>22028113</v>
      </c>
      <c r="C129" s="23" t="s">
        <v>330</v>
      </c>
      <c r="D129" s="23">
        <v>61.24</v>
      </c>
      <c r="E129" s="23">
        <v>128</v>
      </c>
      <c r="F129" s="23">
        <v>67</v>
      </c>
      <c r="G129" s="23">
        <v>40</v>
      </c>
      <c r="H129" s="23">
        <v>54.5</v>
      </c>
      <c r="I129" s="23">
        <v>56</v>
      </c>
      <c r="J129" s="23">
        <v>61.718</v>
      </c>
      <c r="K129" s="23">
        <v>126</v>
      </c>
      <c r="L129" s="28" t="s">
        <v>679</v>
      </c>
      <c r="M129" s="23">
        <v>396</v>
      </c>
      <c r="N129" s="23" t="s">
        <v>603</v>
      </c>
      <c r="O129" s="29"/>
      <c r="P129" s="23"/>
    </row>
    <row r="130" s="15" customFormat="1" ht="43" customHeight="1" spans="1:16">
      <c r="A130" s="23">
        <v>127</v>
      </c>
      <c r="B130" s="23">
        <v>22028004</v>
      </c>
      <c r="C130" s="23" t="s">
        <v>326</v>
      </c>
      <c r="D130" s="23">
        <v>62.54</v>
      </c>
      <c r="E130" s="23">
        <v>126</v>
      </c>
      <c r="F130" s="23">
        <v>60.5</v>
      </c>
      <c r="G130" s="23">
        <v>121</v>
      </c>
      <c r="H130" s="23">
        <v>53</v>
      </c>
      <c r="I130" s="23">
        <v>65</v>
      </c>
      <c r="J130" s="23">
        <v>61.178</v>
      </c>
      <c r="K130" s="23">
        <v>127</v>
      </c>
      <c r="L130" s="28" t="s">
        <v>676</v>
      </c>
      <c r="M130" s="23">
        <v>415</v>
      </c>
      <c r="N130" s="23" t="s">
        <v>603</v>
      </c>
      <c r="O130" s="29"/>
      <c r="P130" s="23"/>
    </row>
    <row r="131" s="15" customFormat="1" ht="43" customHeight="1" spans="1:16">
      <c r="A131" s="23">
        <v>128</v>
      </c>
      <c r="B131" s="23">
        <v>22028056</v>
      </c>
      <c r="C131" s="23" t="s">
        <v>328</v>
      </c>
      <c r="D131" s="23">
        <v>62.23</v>
      </c>
      <c r="E131" s="23">
        <v>127</v>
      </c>
      <c r="F131" s="23">
        <v>60.5</v>
      </c>
      <c r="G131" s="23">
        <v>121</v>
      </c>
      <c r="H131" s="23">
        <v>50</v>
      </c>
      <c r="I131" s="23">
        <v>93</v>
      </c>
      <c r="J131" s="23">
        <v>60.661</v>
      </c>
      <c r="K131" s="23">
        <v>128</v>
      </c>
      <c r="L131" s="28" t="s">
        <v>675</v>
      </c>
      <c r="M131" s="23">
        <v>417</v>
      </c>
      <c r="N131" s="23" t="s">
        <v>603</v>
      </c>
      <c r="O131" s="29"/>
      <c r="P131" s="23"/>
    </row>
    <row r="132" s="15" customFormat="1" ht="43" customHeight="1" spans="1:16">
      <c r="A132" s="23">
        <v>129</v>
      </c>
      <c r="B132" s="23">
        <v>22028018</v>
      </c>
      <c r="C132" s="23" t="s">
        <v>332</v>
      </c>
      <c r="D132" s="23">
        <v>61.09</v>
      </c>
      <c r="E132" s="23">
        <v>129</v>
      </c>
      <c r="F132" s="23">
        <v>61</v>
      </c>
      <c r="G132" s="23">
        <v>112</v>
      </c>
      <c r="H132" s="23">
        <v>50</v>
      </c>
      <c r="I132" s="23">
        <v>93</v>
      </c>
      <c r="J132" s="23">
        <v>59.963</v>
      </c>
      <c r="K132" s="23">
        <v>129</v>
      </c>
      <c r="L132" s="28" t="s">
        <v>680</v>
      </c>
      <c r="M132" s="23">
        <v>426</v>
      </c>
      <c r="N132" s="23" t="s">
        <v>603</v>
      </c>
      <c r="O132" s="29"/>
      <c r="P132" s="23"/>
    </row>
    <row r="133" s="15" customFormat="1" ht="43" customHeight="1" spans="1:16">
      <c r="A133" s="23">
        <v>130</v>
      </c>
      <c r="B133" s="23">
        <v>22028072</v>
      </c>
      <c r="C133" s="23" t="s">
        <v>334</v>
      </c>
      <c r="D133" s="23">
        <v>60.67</v>
      </c>
      <c r="E133" s="23">
        <v>130</v>
      </c>
      <c r="F133" s="23">
        <v>60.5</v>
      </c>
      <c r="G133" s="23">
        <v>121</v>
      </c>
      <c r="H133" s="23">
        <v>50</v>
      </c>
      <c r="I133" s="23">
        <v>93</v>
      </c>
      <c r="J133" s="23">
        <v>59.569</v>
      </c>
      <c r="K133" s="23">
        <v>130</v>
      </c>
      <c r="L133" s="28" t="s">
        <v>681</v>
      </c>
      <c r="M133" s="23">
        <v>430</v>
      </c>
      <c r="N133" s="23" t="s">
        <v>603</v>
      </c>
      <c r="O133" s="29"/>
      <c r="P133" s="23"/>
    </row>
    <row r="134" s="15" customFormat="1" ht="43" customHeight="1" spans="1:16">
      <c r="A134" s="23">
        <v>131</v>
      </c>
      <c r="B134" s="23">
        <v>22028032</v>
      </c>
      <c r="C134" s="23" t="s">
        <v>336</v>
      </c>
      <c r="D134" s="23">
        <v>60.65</v>
      </c>
      <c r="E134" s="23">
        <v>131</v>
      </c>
      <c r="F134" s="23">
        <v>60</v>
      </c>
      <c r="G134" s="23">
        <v>127</v>
      </c>
      <c r="H134" s="23">
        <v>50</v>
      </c>
      <c r="I134" s="23">
        <v>93</v>
      </c>
      <c r="J134" s="23">
        <v>59.455</v>
      </c>
      <c r="K134" s="23">
        <v>131</v>
      </c>
      <c r="L134" s="28" t="s">
        <v>682</v>
      </c>
      <c r="M134" s="23" t="s">
        <v>112</v>
      </c>
      <c r="N134" s="23" t="s">
        <v>603</v>
      </c>
      <c r="O134" s="29"/>
      <c r="P134" s="23"/>
    </row>
    <row r="135" s="15" customFormat="1" ht="43" customHeight="1" spans="1:16">
      <c r="A135" s="23">
        <v>132</v>
      </c>
      <c r="B135" s="23">
        <v>22028043</v>
      </c>
      <c r="C135" s="23" t="s">
        <v>340</v>
      </c>
      <c r="D135" s="23">
        <v>60.07</v>
      </c>
      <c r="E135" s="23">
        <v>133</v>
      </c>
      <c r="F135" s="23">
        <v>62</v>
      </c>
      <c r="G135" s="23">
        <v>100</v>
      </c>
      <c r="H135" s="23">
        <v>50</v>
      </c>
      <c r="I135" s="23">
        <v>93</v>
      </c>
      <c r="J135" s="23">
        <v>59.449</v>
      </c>
      <c r="K135" s="23">
        <v>132</v>
      </c>
      <c r="L135" s="28" t="s">
        <v>683</v>
      </c>
      <c r="M135" s="23" t="s">
        <v>112</v>
      </c>
      <c r="N135" s="23" t="s">
        <v>603</v>
      </c>
      <c r="O135" s="29"/>
      <c r="P135" s="23"/>
    </row>
    <row r="136" s="15" customFormat="1" ht="43" customHeight="1" spans="1:16">
      <c r="A136" s="23">
        <v>133</v>
      </c>
      <c r="B136" s="23">
        <v>22028039</v>
      </c>
      <c r="C136" s="23" t="s">
        <v>338</v>
      </c>
      <c r="D136" s="23">
        <v>60.23</v>
      </c>
      <c r="E136" s="23">
        <v>132</v>
      </c>
      <c r="F136" s="23">
        <v>61</v>
      </c>
      <c r="G136" s="23">
        <v>112</v>
      </c>
      <c r="H136" s="23">
        <v>50</v>
      </c>
      <c r="I136" s="23">
        <v>93</v>
      </c>
      <c r="J136" s="23">
        <v>59.361</v>
      </c>
      <c r="K136" s="23">
        <v>133</v>
      </c>
      <c r="L136" s="28" t="s">
        <v>679</v>
      </c>
      <c r="M136" s="23">
        <v>450</v>
      </c>
      <c r="N136" s="23" t="s">
        <v>603</v>
      </c>
      <c r="O136" s="29"/>
      <c r="P136" s="23"/>
    </row>
    <row r="137" s="15" customFormat="1" ht="43" customHeight="1" spans="1:16">
      <c r="A137" s="23">
        <v>134</v>
      </c>
      <c r="B137" s="23">
        <v>22028122</v>
      </c>
      <c r="C137" s="23" t="s">
        <v>342</v>
      </c>
      <c r="D137" s="23">
        <v>59.87</v>
      </c>
      <c r="E137" s="23">
        <v>134</v>
      </c>
      <c r="F137" s="23">
        <v>61.5</v>
      </c>
      <c r="G137" s="23">
        <v>104</v>
      </c>
      <c r="H137" s="23">
        <v>51</v>
      </c>
      <c r="I137" s="23">
        <v>85</v>
      </c>
      <c r="J137" s="23">
        <v>59.309</v>
      </c>
      <c r="K137" s="23">
        <v>134</v>
      </c>
      <c r="L137" s="28" t="s">
        <v>684</v>
      </c>
      <c r="M137" s="23">
        <v>340</v>
      </c>
      <c r="N137" s="23" t="s">
        <v>603</v>
      </c>
      <c r="O137" s="29"/>
      <c r="P137" s="23"/>
    </row>
    <row r="138" s="15" customFormat="1" ht="43" customHeight="1" spans="1:16">
      <c r="A138" s="23">
        <v>135</v>
      </c>
      <c r="B138" s="23">
        <v>22028123</v>
      </c>
      <c r="C138" s="23" t="s">
        <v>344</v>
      </c>
      <c r="D138" s="23">
        <v>58.64</v>
      </c>
      <c r="E138" s="23">
        <v>135</v>
      </c>
      <c r="F138" s="23">
        <v>60</v>
      </c>
      <c r="G138" s="23">
        <v>127</v>
      </c>
      <c r="H138" s="23">
        <v>50</v>
      </c>
      <c r="I138" s="23">
        <v>93</v>
      </c>
      <c r="J138" s="23">
        <v>58.048</v>
      </c>
      <c r="K138" s="23">
        <v>135</v>
      </c>
      <c r="L138" s="28" t="s">
        <v>685</v>
      </c>
      <c r="M138" s="23">
        <v>295</v>
      </c>
      <c r="N138" s="23" t="s">
        <v>603</v>
      </c>
      <c r="O138" s="29"/>
      <c r="P138" s="23"/>
    </row>
    <row r="139" ht="39" customHeight="1" spans="1:15">
      <c r="A139" s="4">
        <v>136</v>
      </c>
      <c r="B139" s="5">
        <v>22028033</v>
      </c>
      <c r="C139" s="5" t="s">
        <v>346</v>
      </c>
      <c r="D139" s="5">
        <v>51.89</v>
      </c>
      <c r="E139" s="5">
        <v>136</v>
      </c>
      <c r="F139" s="5">
        <v>61</v>
      </c>
      <c r="G139" s="5">
        <v>112</v>
      </c>
      <c r="H139" s="5">
        <v>50</v>
      </c>
      <c r="I139" s="5">
        <v>93</v>
      </c>
      <c r="J139" s="5">
        <v>53.523</v>
      </c>
      <c r="K139" s="5">
        <v>136</v>
      </c>
      <c r="L139" s="9" t="s">
        <v>686</v>
      </c>
      <c r="M139" s="5">
        <v>416</v>
      </c>
      <c r="N139" s="5" t="s">
        <v>603</v>
      </c>
      <c r="O139" s="11"/>
    </row>
    <row r="140" s="16" customFormat="1" ht="42.85" customHeight="1" spans="2:14">
      <c r="B140" s="30"/>
      <c r="C140" s="30"/>
      <c r="D140" s="30"/>
      <c r="E140" s="31" t="s">
        <v>348</v>
      </c>
      <c r="F140" s="16"/>
      <c r="G140" s="16"/>
      <c r="H140" s="31" t="s">
        <v>349</v>
      </c>
      <c r="I140" s="16"/>
      <c r="J140" s="32"/>
      <c r="K140" s="16"/>
      <c r="L140" s="32"/>
      <c r="M140" s="16"/>
      <c r="N140" s="32"/>
    </row>
  </sheetData>
  <sheetProtection formatCells="0" formatColumns="0" formatRows="0" insertRows="0" insertColumns="0" insertHyperlinks="0" deleteColumns="0" deleteRows="0" sort="0" autoFilter="0" pivotTables="0"/>
  <mergeCells count="4">
    <mergeCell ref="A1:P1"/>
    <mergeCell ref="A2:D2"/>
    <mergeCell ref="E2:P2"/>
    <mergeCell ref="P4:P138"/>
  </mergeCells>
  <pageMargins left="0.751388888888889" right="0.751388888888889" top="0.511805555555556" bottom="1" header="0.5" footer="0.5"/>
  <pageSetup paperSize="9" scale="49" fitToHeight="0"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37"/>
  <sheetViews>
    <sheetView topLeftCell="A127" workbookViewId="0">
      <selection activeCell="A1" sqref="A1:O137"/>
    </sheetView>
  </sheetViews>
  <sheetFormatPr defaultColWidth="8.88888888888889" defaultRowHeight="16.5"/>
  <sheetData>
    <row r="1" ht="18.75" spans="1:15">
      <c r="A1" s="1" t="s">
        <v>2</v>
      </c>
      <c r="B1" s="1" t="s">
        <v>3</v>
      </c>
      <c r="C1" s="1" t="s">
        <v>4</v>
      </c>
      <c r="D1" s="2" t="s">
        <v>8</v>
      </c>
      <c r="E1" s="1" t="s">
        <v>577</v>
      </c>
      <c r="F1" s="3" t="s">
        <v>354</v>
      </c>
      <c r="G1" s="1" t="s">
        <v>578</v>
      </c>
      <c r="H1" s="3" t="s">
        <v>484</v>
      </c>
      <c r="I1" s="1" t="s">
        <v>579</v>
      </c>
      <c r="J1" s="6" t="s">
        <v>580</v>
      </c>
      <c r="K1" s="1" t="s">
        <v>581</v>
      </c>
      <c r="L1" s="7" t="s">
        <v>582</v>
      </c>
      <c r="M1" s="1" t="s">
        <v>583</v>
      </c>
      <c r="N1" s="8" t="s">
        <v>584</v>
      </c>
      <c r="O1" s="1" t="s">
        <v>11</v>
      </c>
    </row>
    <row r="2" ht="18.75" spans="1:15">
      <c r="A2" s="4">
        <v>1</v>
      </c>
      <c r="B2" s="5">
        <v>22028092</v>
      </c>
      <c r="C2" s="5" t="s">
        <v>13</v>
      </c>
      <c r="D2" s="5">
        <f>VLOOKUP(C2,智育!$C$4:$G$139,5,FALSE)</f>
        <v>103.46</v>
      </c>
      <c r="E2" s="5">
        <f>RANK(D2,$D$2:$D$137,0)</f>
        <v>1</v>
      </c>
      <c r="F2" s="5">
        <f>VLOOKUP(C2,德育!$C$4:$H$139,6,FALSE)</f>
        <v>100</v>
      </c>
      <c r="G2" s="5">
        <f>RANK(F2,$F$2:$F$137,0)</f>
        <v>1</v>
      </c>
      <c r="H2" s="5">
        <f>VLOOKUP(C2,文体!$C$4:$H$139,6,FALSE)</f>
        <v>100</v>
      </c>
      <c r="I2" s="5">
        <f>RANK(H2,$H$2:$H$137,0)</f>
        <v>1</v>
      </c>
      <c r="J2" s="5">
        <f t="shared" ref="J2:J65" si="0">D2*0.7+F2*0.2+H2*0.1</f>
        <v>102.422</v>
      </c>
      <c r="K2" s="5">
        <f>RANK(J2,$J$2:$J$137,0)</f>
        <v>1</v>
      </c>
      <c r="L2" s="9" t="str">
        <f>VLOOKUP(C2,'[1]22级物理23-24学年成绩'!$B$2:$M$138,12,FALSE)</f>
        <v>3.80</v>
      </c>
      <c r="M2" s="5">
        <v>397</v>
      </c>
      <c r="N2" s="5" t="s">
        <v>587</v>
      </c>
      <c r="O2" s="10"/>
    </row>
    <row r="3" ht="18.75" spans="1:15">
      <c r="A3" s="4">
        <v>2</v>
      </c>
      <c r="B3" s="5">
        <v>22028093</v>
      </c>
      <c r="C3" s="5" t="s">
        <v>28</v>
      </c>
      <c r="D3" s="5">
        <f>VLOOKUP(C3,智育!$C$4:$G$139,5,FALSE)</f>
        <v>99.8</v>
      </c>
      <c r="E3" s="5">
        <f>RANK(D3,$D$2:$D$137,0)</f>
        <v>6</v>
      </c>
      <c r="F3" s="5">
        <f>VLOOKUP(C3,德育!$C$4:$H$139,6,FALSE)</f>
        <v>100</v>
      </c>
      <c r="G3" s="5">
        <f>RANK(F3,$F$2:$F$137,0)</f>
        <v>1</v>
      </c>
      <c r="H3" s="5">
        <f>VLOOKUP(C3,文体!$C$4:$H$139,6,FALSE)</f>
        <v>100</v>
      </c>
      <c r="I3" s="5">
        <f>RANK(H3,$H$2:$H$137,0)</f>
        <v>1</v>
      </c>
      <c r="J3" s="5">
        <f t="shared" si="0"/>
        <v>99.86</v>
      </c>
      <c r="K3" s="5">
        <f>RANK(J3,$J$2:$J$137,0)</f>
        <v>2</v>
      </c>
      <c r="L3" s="9" t="str">
        <f>VLOOKUP(C3,'[1]22级物理23-24学年成绩'!$B$2:$M$138,12,FALSE)</f>
        <v>3.57</v>
      </c>
      <c r="M3" s="5">
        <v>478</v>
      </c>
      <c r="N3" s="5" t="s">
        <v>587</v>
      </c>
      <c r="O3" s="10"/>
    </row>
    <row r="4" ht="18.75" spans="1:15">
      <c r="A4" s="4">
        <v>3</v>
      </c>
      <c r="B4" s="5">
        <v>22028108</v>
      </c>
      <c r="C4" s="5" t="s">
        <v>25</v>
      </c>
      <c r="D4" s="5">
        <f>VLOOKUP(C4,智育!$C$4:$G$139,5,FALSE)</f>
        <v>100.72</v>
      </c>
      <c r="E4" s="5">
        <f>RANK(D4,$D$2:$D$137,0)</f>
        <v>5</v>
      </c>
      <c r="F4" s="5">
        <f>VLOOKUP(C4,德育!$C$4:$H$139,6,FALSE)</f>
        <v>100</v>
      </c>
      <c r="G4" s="5">
        <f>RANK(F4,$F$2:$F$137,0)</f>
        <v>1</v>
      </c>
      <c r="H4" s="5">
        <f>VLOOKUP(C4,文体!$C$4:$H$139,6,FALSE)</f>
        <v>89</v>
      </c>
      <c r="I4" s="5">
        <f>RANK(H4,$H$2:$H$137,0)</f>
        <v>8</v>
      </c>
      <c r="J4" s="5">
        <f t="shared" si="0"/>
        <v>99.404</v>
      </c>
      <c r="K4" s="5">
        <f>RANK(J4,$J$2:$J$137,0)</f>
        <v>3</v>
      </c>
      <c r="L4" s="9" t="str">
        <f>VLOOKUP(C4,'[1]22级物理23-24学年成绩'!$B$2:$M$138,12,FALSE)</f>
        <v>3.56</v>
      </c>
      <c r="M4" s="5">
        <v>469</v>
      </c>
      <c r="N4" s="5" t="s">
        <v>587</v>
      </c>
      <c r="O4" s="11"/>
    </row>
    <row r="5" ht="18.75" spans="1:15">
      <c r="A5" s="4">
        <v>4</v>
      </c>
      <c r="B5" s="5">
        <v>22028045</v>
      </c>
      <c r="C5" s="5" t="s">
        <v>34</v>
      </c>
      <c r="D5" s="5">
        <f>VLOOKUP(C5,智育!$C$4:$G$139,5,FALSE)</f>
        <v>98.97</v>
      </c>
      <c r="E5" s="5">
        <f>RANK(D5,$D$2:$D$137,0)</f>
        <v>8</v>
      </c>
      <c r="F5" s="5">
        <f>VLOOKUP(C5,德育!$C$4:$H$139,6,FALSE)</f>
        <v>94</v>
      </c>
      <c r="G5" s="5">
        <f>RANK(F5,$F$2:$F$137,0)</f>
        <v>5</v>
      </c>
      <c r="H5" s="5">
        <f>VLOOKUP(C5,文体!$C$4:$H$139,6,FALSE)</f>
        <v>93</v>
      </c>
      <c r="I5" s="5">
        <f>RANK(H5,$H$2:$H$137,0)</f>
        <v>6</v>
      </c>
      <c r="J5" s="5">
        <f t="shared" si="0"/>
        <v>97.379</v>
      </c>
      <c r="K5" s="5">
        <f>RANK(J5,$J$2:$J$137,0)</f>
        <v>4</v>
      </c>
      <c r="L5" s="9" t="str">
        <f>VLOOKUP(C5,'[1]22级物理23-24学年成绩'!$B$2:$M$138,12,FALSE)</f>
        <v>3.56</v>
      </c>
      <c r="M5" s="5">
        <v>447</v>
      </c>
      <c r="N5" s="5" t="s">
        <v>587</v>
      </c>
      <c r="O5" s="10"/>
    </row>
    <row r="6" ht="18.75" spans="1:15">
      <c r="A6" s="4">
        <v>5</v>
      </c>
      <c r="B6" s="5">
        <v>22028052</v>
      </c>
      <c r="C6" s="5" t="s">
        <v>37</v>
      </c>
      <c r="D6" s="5">
        <f>VLOOKUP(C6,智育!$C$4:$G$139,5,FALSE)</f>
        <v>98.09</v>
      </c>
      <c r="E6" s="5">
        <f>RANK(D6,$D$2:$D$137,0)</f>
        <v>9</v>
      </c>
      <c r="F6" s="5">
        <f>VLOOKUP(C6,德育!$C$4:$H$139,6,FALSE)</f>
        <v>94</v>
      </c>
      <c r="G6" s="5">
        <f>RANK(F6,$F$2:$F$137,0)</f>
        <v>5</v>
      </c>
      <c r="H6" s="5">
        <f>VLOOKUP(C6,文体!$C$4:$H$139,6,FALSE)</f>
        <v>77.5</v>
      </c>
      <c r="I6" s="5">
        <f>RANK(H6,$H$2:$H$137,0)</f>
        <v>12</v>
      </c>
      <c r="J6" s="5">
        <f t="shared" si="0"/>
        <v>95.213</v>
      </c>
      <c r="K6" s="5">
        <f>RANK(J6,$J$2:$J$137,0)</f>
        <v>5</v>
      </c>
      <c r="L6" s="9" t="str">
        <f>VLOOKUP(C6,'[1]22级物理23-24学年成绩'!$B$2:$M$138,12,FALSE)</f>
        <v>3.40</v>
      </c>
      <c r="M6" s="5">
        <v>469</v>
      </c>
      <c r="N6" s="5" t="s">
        <v>587</v>
      </c>
      <c r="O6" s="10"/>
    </row>
    <row r="7" ht="18.75" spans="1:15">
      <c r="A7" s="4">
        <v>6</v>
      </c>
      <c r="B7" s="5">
        <v>22028096</v>
      </c>
      <c r="C7" s="5" t="s">
        <v>70</v>
      </c>
      <c r="D7" s="5">
        <f>VLOOKUP(C7,智育!$C$4:$G$139,5,FALSE)</f>
        <v>95.31</v>
      </c>
      <c r="E7" s="5">
        <f>RANK(D7,$D$2:$D$137,0)</f>
        <v>20</v>
      </c>
      <c r="F7" s="5">
        <f>VLOOKUP(C7,德育!$C$4:$H$139,6,FALSE)</f>
        <v>92</v>
      </c>
      <c r="G7" s="5">
        <f>RANK(F7,$F$2:$F$137,0)</f>
        <v>7</v>
      </c>
      <c r="H7" s="5">
        <f>VLOOKUP(C7,文体!$C$4:$H$139,6,FALSE)</f>
        <v>100</v>
      </c>
      <c r="I7" s="5">
        <f>RANK(H7,$H$2:$H$137,0)</f>
        <v>1</v>
      </c>
      <c r="J7" s="5">
        <f t="shared" si="0"/>
        <v>95.117</v>
      </c>
      <c r="K7" s="5">
        <f>RANK(J7,$J$2:$J$137,0)</f>
        <v>6</v>
      </c>
      <c r="L7" s="9" t="str">
        <f>VLOOKUP(C7,'[1]22级物理23-24学年成绩'!$B$2:$M$138,12,FALSE)</f>
        <v>3.02</v>
      </c>
      <c r="M7" s="5">
        <v>425</v>
      </c>
      <c r="N7" s="5" t="s">
        <v>587</v>
      </c>
      <c r="O7" s="11"/>
    </row>
    <row r="8" ht="18.75" spans="1:15">
      <c r="A8" s="4">
        <v>7</v>
      </c>
      <c r="B8" s="5">
        <v>22028007</v>
      </c>
      <c r="C8" s="5" t="s">
        <v>19</v>
      </c>
      <c r="D8" s="5">
        <f>VLOOKUP(C8,智育!$C$4:$G$139,5,FALSE)</f>
        <v>102.45</v>
      </c>
      <c r="E8" s="5">
        <f>RANK(D8,$D$2:$D$137,0)</f>
        <v>3</v>
      </c>
      <c r="F8" s="5">
        <f>VLOOKUP(C8,德育!$C$4:$H$139,6,FALSE)</f>
        <v>73</v>
      </c>
      <c r="G8" s="5">
        <f>RANK(F8,$F$2:$F$137,0)</f>
        <v>19</v>
      </c>
      <c r="H8" s="5">
        <f>VLOOKUP(C8,文体!$C$4:$H$139,6,FALSE)</f>
        <v>83.5</v>
      </c>
      <c r="I8" s="5">
        <f>RANK(H8,$H$2:$H$137,0)</f>
        <v>10</v>
      </c>
      <c r="J8" s="5">
        <f t="shared" si="0"/>
        <v>94.665</v>
      </c>
      <c r="K8" s="5">
        <f>RANK(J8,$J$2:$J$137,0)</f>
        <v>7</v>
      </c>
      <c r="L8" s="9" t="str">
        <f>VLOOKUP(C8,'[1]22级物理23-24学年成绩'!$B$2:$M$138,12,FALSE)</f>
        <v>3.66</v>
      </c>
      <c r="M8" s="5">
        <v>515</v>
      </c>
      <c r="N8" s="5" t="s">
        <v>587</v>
      </c>
      <c r="O8" s="11"/>
    </row>
    <row r="9" ht="18.75" spans="1:15">
      <c r="A9" s="4">
        <v>8</v>
      </c>
      <c r="B9" s="5">
        <v>22028099</v>
      </c>
      <c r="C9" s="5" t="s">
        <v>79</v>
      </c>
      <c r="D9" s="5">
        <f>VLOOKUP(C9,智育!$C$4:$G$139,5,FALSE)</f>
        <v>94.01</v>
      </c>
      <c r="E9" s="5">
        <f>RANK(D9,$D$2:$D$137,0)</f>
        <v>23</v>
      </c>
      <c r="F9" s="5">
        <f>VLOOKUP(C9,德育!$C$4:$H$139,6,FALSE)</f>
        <v>88</v>
      </c>
      <c r="G9" s="5">
        <f>RANK(F9,$F$2:$F$137,0)</f>
        <v>8</v>
      </c>
      <c r="H9" s="5">
        <f>VLOOKUP(C9,文体!$C$4:$H$139,6,FALSE)</f>
        <v>100</v>
      </c>
      <c r="I9" s="5">
        <f>RANK(H9,$H$2:$H$137,0)</f>
        <v>1</v>
      </c>
      <c r="J9" s="5">
        <f t="shared" si="0"/>
        <v>93.407</v>
      </c>
      <c r="K9" s="5">
        <f>RANK(J9,$J$2:$J$137,0)</f>
        <v>8</v>
      </c>
      <c r="L9" s="9" t="str">
        <f>VLOOKUP(C9,'[1]22级物理23-24学年成绩'!$B$2:$M$138,12,FALSE)</f>
        <v>2.93</v>
      </c>
      <c r="M9" s="5">
        <v>457</v>
      </c>
      <c r="N9" s="5" t="s">
        <v>587</v>
      </c>
      <c r="O9" s="11"/>
    </row>
    <row r="10" ht="18.75" spans="1:15">
      <c r="A10" s="4">
        <v>9</v>
      </c>
      <c r="B10" s="5">
        <v>22028020</v>
      </c>
      <c r="C10" s="5" t="s">
        <v>22</v>
      </c>
      <c r="D10" s="5">
        <f>VLOOKUP(C10,智育!$C$4:$G$139,5,FALSE)</f>
        <v>101.2</v>
      </c>
      <c r="E10" s="5">
        <f>RANK(D10,$D$2:$D$137,0)</f>
        <v>4</v>
      </c>
      <c r="F10" s="5">
        <f>VLOOKUP(C10,德育!$C$4:$H$139,6,FALSE)</f>
        <v>74</v>
      </c>
      <c r="G10" s="5">
        <f>RANK(F10,$F$2:$F$137,0)</f>
        <v>16</v>
      </c>
      <c r="H10" s="5">
        <f>VLOOKUP(C10,文体!$C$4:$H$139,6,FALSE)</f>
        <v>77</v>
      </c>
      <c r="I10" s="5">
        <f>RANK(H10,$H$2:$H$137,0)</f>
        <v>13</v>
      </c>
      <c r="J10" s="5">
        <f t="shared" si="0"/>
        <v>93.34</v>
      </c>
      <c r="K10" s="5">
        <f>RANK(J10,$J$2:$J$137,0)</f>
        <v>9</v>
      </c>
      <c r="L10" s="9" t="str">
        <f>VLOOKUP(C10,'[1]22级物理23-24学年成绩'!$B$2:$M$138,12,FALSE)</f>
        <v>3.69</v>
      </c>
      <c r="M10" s="5">
        <v>571</v>
      </c>
      <c r="N10" s="5" t="s">
        <v>587</v>
      </c>
      <c r="O10" s="10"/>
    </row>
    <row r="11" ht="18.75" spans="1:15">
      <c r="A11" s="4">
        <v>10</v>
      </c>
      <c r="B11" s="5">
        <v>22028107</v>
      </c>
      <c r="C11" s="5" t="s">
        <v>16</v>
      </c>
      <c r="D11" s="5">
        <f>VLOOKUP(C11,智育!$C$4:$G$139,5,FALSE)</f>
        <v>102.76</v>
      </c>
      <c r="E11" s="5">
        <f>RANK(D11,$D$2:$D$137,0)</f>
        <v>2</v>
      </c>
      <c r="F11" s="5">
        <f>VLOOKUP(C11,德育!$C$4:$H$139,6,FALSE)</f>
        <v>71.5</v>
      </c>
      <c r="G11" s="5">
        <f>RANK(F11,$F$2:$F$137,0)</f>
        <v>24</v>
      </c>
      <c r="H11" s="5">
        <f>VLOOKUP(C11,文体!$C$4:$H$139,6,FALSE)</f>
        <v>63.5</v>
      </c>
      <c r="I11" s="5">
        <f>RANK(H11,$H$2:$H$137,0)</f>
        <v>26</v>
      </c>
      <c r="J11" s="5">
        <f t="shared" si="0"/>
        <v>92.582</v>
      </c>
      <c r="K11" s="5">
        <f>RANK(J11,$J$2:$J$137,0)</f>
        <v>10</v>
      </c>
      <c r="L11" s="9" t="str">
        <f>VLOOKUP(C11,'[1]22级物理23-24学年成绩'!$B$2:$M$138,12,FALSE)</f>
        <v>3.78</v>
      </c>
      <c r="M11" s="5">
        <v>549</v>
      </c>
      <c r="N11" s="5" t="s">
        <v>587</v>
      </c>
      <c r="O11" s="11"/>
    </row>
    <row r="12" ht="18.75" spans="1:15">
      <c r="A12" s="4">
        <v>11</v>
      </c>
      <c r="B12" s="5">
        <v>22028002</v>
      </c>
      <c r="C12" s="5" t="s">
        <v>49</v>
      </c>
      <c r="D12" s="5">
        <f>VLOOKUP(C12,智育!$C$4:$G$139,5,FALSE)</f>
        <v>96.31</v>
      </c>
      <c r="E12" s="5">
        <f>RANK(D12,$D$2:$D$137,0)</f>
        <v>13</v>
      </c>
      <c r="F12" s="5">
        <f>VLOOKUP(C12,德育!$C$4:$H$139,6,FALSE)</f>
        <v>86.5</v>
      </c>
      <c r="G12" s="5">
        <f>RANK(F12,$F$2:$F$137,0)</f>
        <v>9</v>
      </c>
      <c r="H12" s="5">
        <f>VLOOKUP(C12,文体!$C$4:$H$139,6,FALSE)</f>
        <v>78</v>
      </c>
      <c r="I12" s="5">
        <f>RANK(H12,$H$2:$H$137,0)</f>
        <v>11</v>
      </c>
      <c r="J12" s="5">
        <f t="shared" si="0"/>
        <v>92.517</v>
      </c>
      <c r="K12" s="5">
        <f>RANK(J12,$J$2:$J$137,0)</f>
        <v>11</v>
      </c>
      <c r="L12" s="9" t="str">
        <f>VLOOKUP(C12,'[1]22级物理23-24学年成绩'!$B$2:$M$138,12,FALSE)</f>
        <v>3.25</v>
      </c>
      <c r="M12" s="5">
        <v>498</v>
      </c>
      <c r="N12" s="5" t="s">
        <v>587</v>
      </c>
      <c r="O12" s="11"/>
    </row>
    <row r="13" ht="18.75" spans="1:15">
      <c r="A13" s="4">
        <v>12</v>
      </c>
      <c r="B13" s="5">
        <v>22028037</v>
      </c>
      <c r="C13" s="5" t="s">
        <v>40</v>
      </c>
      <c r="D13" s="5">
        <f>VLOOKUP(C13,智育!$C$4:$G$139,5,FALSE)</f>
        <v>97.72</v>
      </c>
      <c r="E13" s="5">
        <f>RANK(D13,$D$2:$D$137,0)</f>
        <v>10</v>
      </c>
      <c r="F13" s="5">
        <f>VLOOKUP(C13,德育!$C$4:$H$139,6,FALSE)</f>
        <v>79</v>
      </c>
      <c r="G13" s="5">
        <f>RANK(F13,$F$2:$F$137,0)</f>
        <v>11</v>
      </c>
      <c r="H13" s="5">
        <f>VLOOKUP(C13,文体!$C$4:$H$139,6,FALSE)</f>
        <v>67.5</v>
      </c>
      <c r="I13" s="5">
        <f>RANK(H13,$H$2:$H$137,0)</f>
        <v>17</v>
      </c>
      <c r="J13" s="5">
        <f t="shared" si="0"/>
        <v>90.954</v>
      </c>
      <c r="K13" s="5">
        <f>RANK(J13,$J$2:$J$137,0)</f>
        <v>12</v>
      </c>
      <c r="L13" s="9" t="str">
        <f>VLOOKUP(C13,'[1]22级物理23-24学年成绩'!$B$2:$M$138,12,FALSE)</f>
        <v>3.38</v>
      </c>
      <c r="M13" s="5">
        <v>507</v>
      </c>
      <c r="N13" s="5" t="s">
        <v>587</v>
      </c>
      <c r="O13" s="10"/>
    </row>
    <row r="14" ht="18.75" spans="1:15">
      <c r="A14" s="4">
        <v>13</v>
      </c>
      <c r="B14" s="5">
        <v>22028098</v>
      </c>
      <c r="C14" s="5" t="s">
        <v>93</v>
      </c>
      <c r="D14" s="5">
        <f>VLOOKUP(C14,智育!$C$4:$G$139,5,FALSE)</f>
        <v>91.61</v>
      </c>
      <c r="E14" s="5">
        <f>RANK(D14,$D$2:$D$137,0)</f>
        <v>28</v>
      </c>
      <c r="F14" s="5">
        <f>VLOOKUP(C14,德育!$C$4:$H$139,6,FALSE)</f>
        <v>98</v>
      </c>
      <c r="G14" s="5">
        <f>RANK(F14,$F$2:$F$137,0)</f>
        <v>4</v>
      </c>
      <c r="H14" s="5">
        <f>VLOOKUP(C14,文体!$C$4:$H$139,6,FALSE)</f>
        <v>67</v>
      </c>
      <c r="I14" s="5">
        <f>RANK(H14,$H$2:$H$137,0)</f>
        <v>18</v>
      </c>
      <c r="J14" s="5">
        <f t="shared" si="0"/>
        <v>90.427</v>
      </c>
      <c r="K14" s="5">
        <f>RANK(J14,$J$2:$J$137,0)</f>
        <v>13</v>
      </c>
      <c r="L14" s="9" t="str">
        <f>VLOOKUP(C14,'[1]22级物理23-24学年成绩'!$B$2:$M$138,12,FALSE)</f>
        <v>2.72</v>
      </c>
      <c r="M14" s="5">
        <v>414</v>
      </c>
      <c r="N14" s="5" t="s">
        <v>587</v>
      </c>
      <c r="O14" s="11"/>
    </row>
    <row r="15" ht="18.75" spans="1:15">
      <c r="A15" s="4">
        <v>14</v>
      </c>
      <c r="B15" s="5">
        <v>22028077</v>
      </c>
      <c r="C15" s="5" t="s">
        <v>31</v>
      </c>
      <c r="D15" s="5">
        <f>VLOOKUP(C15,智育!$C$4:$G$139,5,FALSE)</f>
        <v>99.46</v>
      </c>
      <c r="E15" s="5">
        <f>RANK(D15,$D$2:$D$137,0)</f>
        <v>7</v>
      </c>
      <c r="F15" s="5">
        <f>VLOOKUP(C15,德育!$C$4:$H$139,6,FALSE)</f>
        <v>68.5</v>
      </c>
      <c r="G15" s="5">
        <f>RANK(F15,$F$2:$F$137,0)</f>
        <v>33</v>
      </c>
      <c r="H15" s="5">
        <f>VLOOKUP(C15,文体!$C$4:$H$139,6,FALSE)</f>
        <v>61.5</v>
      </c>
      <c r="I15" s="5">
        <f>RANK(H15,$H$2:$H$137,0)</f>
        <v>29</v>
      </c>
      <c r="J15" s="5">
        <f t="shared" si="0"/>
        <v>89.472</v>
      </c>
      <c r="K15" s="5">
        <f>RANK(J15,$J$2:$J$137,0)</f>
        <v>14</v>
      </c>
      <c r="L15" s="9" t="str">
        <f>VLOOKUP(C15,'[1]22级物理23-24学年成绩'!$B$2:$M$138,12,FALSE)</f>
        <v>3.50</v>
      </c>
      <c r="M15" s="5">
        <v>445</v>
      </c>
      <c r="N15" s="5" t="s">
        <v>587</v>
      </c>
      <c r="O15" s="10"/>
    </row>
    <row r="16" ht="18.75" spans="1:15">
      <c r="A16" s="4">
        <v>15</v>
      </c>
      <c r="B16" s="5">
        <v>22012020</v>
      </c>
      <c r="C16" s="5" t="s">
        <v>46</v>
      </c>
      <c r="D16" s="5">
        <f>VLOOKUP(C16,智育!$C$4:$G$139,5,FALSE)</f>
        <v>96.66</v>
      </c>
      <c r="E16" s="5">
        <f>RANK(D16,$D$2:$D$137,0)</f>
        <v>12</v>
      </c>
      <c r="F16" s="5">
        <f>VLOOKUP(C16,德育!$C$4:$H$139,6,FALSE)</f>
        <v>77.5</v>
      </c>
      <c r="G16" s="5">
        <f>RANK(F16,$F$2:$F$137,0)</f>
        <v>13</v>
      </c>
      <c r="H16" s="5">
        <f>VLOOKUP(C16,文体!$C$4:$H$139,6,FALSE)</f>
        <v>57</v>
      </c>
      <c r="I16" s="5">
        <f>RANK(H16,$H$2:$H$137,0)</f>
        <v>44</v>
      </c>
      <c r="J16" s="5">
        <f t="shared" si="0"/>
        <v>88.862</v>
      </c>
      <c r="K16" s="5">
        <f>RANK(J16,$J$2:$J$137,0)</f>
        <v>15</v>
      </c>
      <c r="L16" s="9" t="str">
        <f>VLOOKUP(C16,'[1]22级物理23-24学年成绩'!$B$2:$M$138,12,FALSE)</f>
        <v>3.50</v>
      </c>
      <c r="M16" s="5">
        <v>537</v>
      </c>
      <c r="N16" s="5" t="s">
        <v>587</v>
      </c>
      <c r="O16" s="11"/>
    </row>
    <row r="17" ht="18.75" spans="1:15">
      <c r="A17" s="4">
        <v>16</v>
      </c>
      <c r="B17" s="5">
        <v>22028101</v>
      </c>
      <c r="C17" s="5" t="s">
        <v>67</v>
      </c>
      <c r="D17" s="5">
        <f>VLOOKUP(C17,智育!$C$4:$G$139,5,FALSE)</f>
        <v>95.68</v>
      </c>
      <c r="E17" s="5">
        <f>RANK(D17,$D$2:$D$137,0)</f>
        <v>19</v>
      </c>
      <c r="F17" s="5">
        <f>VLOOKUP(C17,德育!$C$4:$H$139,6,FALSE)</f>
        <v>75.5</v>
      </c>
      <c r="G17" s="5">
        <f>RANK(F17,$F$2:$F$137,0)</f>
        <v>15</v>
      </c>
      <c r="H17" s="5">
        <f>VLOOKUP(C17,文体!$C$4:$H$139,6,FALSE)</f>
        <v>61</v>
      </c>
      <c r="I17" s="5">
        <f>RANK(H17,$H$2:$H$137,0)</f>
        <v>32</v>
      </c>
      <c r="J17" s="5">
        <f t="shared" si="0"/>
        <v>88.176</v>
      </c>
      <c r="K17" s="5">
        <f>RANK(J17,$J$2:$J$137,0)</f>
        <v>16</v>
      </c>
      <c r="L17" s="9" t="str">
        <f>VLOOKUP(C17,'[1]22级物理23-24学年成绩'!$B$2:$M$138,12,FALSE)</f>
        <v>3.31</v>
      </c>
      <c r="M17" s="5">
        <v>398</v>
      </c>
      <c r="N17" s="5" t="s">
        <v>587</v>
      </c>
      <c r="O17" s="11"/>
    </row>
    <row r="18" ht="18.75" spans="1:15">
      <c r="A18" s="4">
        <v>17</v>
      </c>
      <c r="B18" s="5">
        <v>22028053</v>
      </c>
      <c r="C18" s="5" t="s">
        <v>61</v>
      </c>
      <c r="D18" s="5">
        <f>VLOOKUP(C18,智育!$C$4:$G$139,5,FALSE)</f>
        <v>96</v>
      </c>
      <c r="E18" s="5">
        <f>RANK(D18,$D$2:$D$137,0)</f>
        <v>17</v>
      </c>
      <c r="F18" s="5">
        <f>VLOOKUP(C18,德育!$C$4:$H$139,6,FALSE)</f>
        <v>76.5</v>
      </c>
      <c r="G18" s="5">
        <f>RANK(F18,$F$2:$F$137,0)</f>
        <v>14</v>
      </c>
      <c r="H18" s="5">
        <f>VLOOKUP(C18,文体!$C$4:$H$139,6,FALSE)</f>
        <v>55.5</v>
      </c>
      <c r="I18" s="5">
        <f>RANK(H18,$H$2:$H$137,0)</f>
        <v>52</v>
      </c>
      <c r="J18" s="5">
        <f t="shared" si="0"/>
        <v>88.05</v>
      </c>
      <c r="K18" s="5">
        <f>RANK(J18,$J$2:$J$137,0)</f>
        <v>17</v>
      </c>
      <c r="L18" s="9" t="str">
        <f>VLOOKUP(C18,'[1]22级物理23-24学年成绩'!$B$2:$M$138,12,FALSE)</f>
        <v>3.55</v>
      </c>
      <c r="M18" s="5">
        <v>393</v>
      </c>
      <c r="N18" s="5" t="s">
        <v>587</v>
      </c>
      <c r="O18" s="10"/>
    </row>
    <row r="19" ht="18.75" spans="1:15">
      <c r="A19" s="4">
        <v>18</v>
      </c>
      <c r="B19" s="5">
        <v>22028010</v>
      </c>
      <c r="C19" s="5" t="s">
        <v>64</v>
      </c>
      <c r="D19" s="5">
        <f>VLOOKUP(C19,智育!$C$4:$G$139,5,FALSE)</f>
        <v>95.82</v>
      </c>
      <c r="E19" s="5">
        <f>RANK(D19,$D$2:$D$137,0)</f>
        <v>18</v>
      </c>
      <c r="F19" s="5">
        <f>VLOOKUP(C19,德育!$C$4:$H$139,6,FALSE)</f>
        <v>71.5</v>
      </c>
      <c r="G19" s="5">
        <f>RANK(F19,$F$2:$F$137,0)</f>
        <v>24</v>
      </c>
      <c r="H19" s="5">
        <f>VLOOKUP(C19,文体!$C$4:$H$139,6,FALSE)</f>
        <v>65.5</v>
      </c>
      <c r="I19" s="5">
        <f>RANK(H19,$H$2:$H$137,0)</f>
        <v>20</v>
      </c>
      <c r="J19" s="5">
        <f t="shared" si="0"/>
        <v>87.924</v>
      </c>
      <c r="K19" s="5">
        <f>RANK(J19,$J$2:$J$137,0)</f>
        <v>18</v>
      </c>
      <c r="L19" s="9" t="str">
        <f>VLOOKUP(C19,'[1]22级物理23-24学年成绩'!$B$2:$M$138,12,FALSE)</f>
        <v>3.09</v>
      </c>
      <c r="M19" s="5">
        <v>428</v>
      </c>
      <c r="N19" s="5" t="s">
        <v>603</v>
      </c>
      <c r="O19" s="11"/>
    </row>
    <row r="20" ht="18.75" spans="1:15">
      <c r="A20" s="4">
        <v>19</v>
      </c>
      <c r="B20" s="5">
        <v>22028062</v>
      </c>
      <c r="C20" s="5" t="s">
        <v>52</v>
      </c>
      <c r="D20" s="5">
        <f>VLOOKUP(C20,智育!$C$4:$G$139,5,FALSE)</f>
        <v>96.24</v>
      </c>
      <c r="E20" s="5">
        <f>RANK(D20,$D$2:$D$137,0)</f>
        <v>14</v>
      </c>
      <c r="F20" s="5">
        <f>VLOOKUP(C20,德育!$C$4:$H$139,6,FALSE)</f>
        <v>65.5</v>
      </c>
      <c r="G20" s="5">
        <f>RANK(F20,$F$2:$F$137,0)</f>
        <v>57</v>
      </c>
      <c r="H20" s="5">
        <f>VLOOKUP(C20,文体!$C$4:$H$139,6,FALSE)</f>
        <v>74</v>
      </c>
      <c r="I20" s="5">
        <f>RANK(H20,$H$2:$H$137,0)</f>
        <v>14</v>
      </c>
      <c r="J20" s="5">
        <f t="shared" si="0"/>
        <v>87.868</v>
      </c>
      <c r="K20" s="5">
        <f>RANK(J20,$J$2:$J$137,0)</f>
        <v>19</v>
      </c>
      <c r="L20" s="9" t="str">
        <f>VLOOKUP(C20,'[1]22级物理23-24学年成绩'!$B$2:$M$138,12,FALSE)</f>
        <v>3.17</v>
      </c>
      <c r="M20" s="5">
        <v>524</v>
      </c>
      <c r="N20" s="5" t="s">
        <v>587</v>
      </c>
      <c r="O20" s="11"/>
    </row>
    <row r="21" ht="18.75" spans="1:15">
      <c r="A21" s="4">
        <v>20</v>
      </c>
      <c r="B21" s="5">
        <v>22028084</v>
      </c>
      <c r="C21" s="5" t="s">
        <v>58</v>
      </c>
      <c r="D21" s="5">
        <f>VLOOKUP(C21,智育!$C$4:$G$139,5,FALSE)</f>
        <v>96.05</v>
      </c>
      <c r="E21" s="5">
        <f>RANK(D21,$D$2:$D$137,0)</f>
        <v>16</v>
      </c>
      <c r="F21" s="5">
        <f>VLOOKUP(C21,德育!$C$4:$H$139,6,FALSE)</f>
        <v>72</v>
      </c>
      <c r="G21" s="5">
        <f>RANK(F21,$F$2:$F$137,0)</f>
        <v>21</v>
      </c>
      <c r="H21" s="5">
        <f>VLOOKUP(C21,文体!$C$4:$H$139,6,FALSE)</f>
        <v>61.5</v>
      </c>
      <c r="I21" s="5">
        <f>RANK(H21,$H$2:$H$137,0)</f>
        <v>29</v>
      </c>
      <c r="J21" s="5">
        <f t="shared" si="0"/>
        <v>87.785</v>
      </c>
      <c r="K21" s="5">
        <f>RANK(J21,$J$2:$J$137,0)</f>
        <v>20</v>
      </c>
      <c r="L21" s="9" t="str">
        <f>VLOOKUP(C21,'[1]22级物理23-24学年成绩'!$B$2:$M$138,12,FALSE)</f>
        <v>3.35</v>
      </c>
      <c r="M21" s="5">
        <v>488</v>
      </c>
      <c r="N21" s="5" t="s">
        <v>587</v>
      </c>
      <c r="O21" s="10"/>
    </row>
    <row r="22" ht="18.75" spans="1:15">
      <c r="A22" s="4">
        <v>21</v>
      </c>
      <c r="B22" s="5">
        <v>22028047</v>
      </c>
      <c r="C22" s="5" t="s">
        <v>82</v>
      </c>
      <c r="D22" s="5">
        <f>VLOOKUP(C22,智育!$C$4:$G$139,5,FALSE)</f>
        <v>93.19</v>
      </c>
      <c r="E22" s="5">
        <f>RANK(D22,$D$2:$D$137,0)</f>
        <v>24</v>
      </c>
      <c r="F22" s="5">
        <f>VLOOKUP(C22,德育!$C$4:$H$139,6,FALSE)</f>
        <v>78</v>
      </c>
      <c r="G22" s="5">
        <f>RANK(F22,$F$2:$F$137,0)</f>
        <v>12</v>
      </c>
      <c r="H22" s="5">
        <f>VLOOKUP(C22,文体!$C$4:$H$139,6,FALSE)</f>
        <v>64</v>
      </c>
      <c r="I22" s="5">
        <f>RANK(H22,$H$2:$H$137,0)</f>
        <v>23</v>
      </c>
      <c r="J22" s="5">
        <f t="shared" si="0"/>
        <v>87.233</v>
      </c>
      <c r="K22" s="5">
        <f>RANK(J22,$J$2:$J$137,0)</f>
        <v>21</v>
      </c>
      <c r="L22" s="9" t="str">
        <f>VLOOKUP(C22,'[1]22级物理23-24学年成绩'!$B$2:$M$138,12,FALSE)</f>
        <v>2.87</v>
      </c>
      <c r="M22" s="5">
        <v>491</v>
      </c>
      <c r="N22" s="5" t="s">
        <v>587</v>
      </c>
      <c r="O22" s="11"/>
    </row>
    <row r="23" ht="18.75" spans="1:15">
      <c r="A23" s="4">
        <v>22</v>
      </c>
      <c r="B23" s="5">
        <v>22028079</v>
      </c>
      <c r="C23" s="5" t="s">
        <v>55</v>
      </c>
      <c r="D23" s="5">
        <f>VLOOKUP(C23,智育!$C$4:$G$139,5,FALSE)</f>
        <v>96.11</v>
      </c>
      <c r="E23" s="5">
        <f>RANK(D23,$D$2:$D$137,0)</f>
        <v>15</v>
      </c>
      <c r="F23" s="5">
        <f>VLOOKUP(C23,德育!$C$4:$H$139,6,FALSE)</f>
        <v>64.5</v>
      </c>
      <c r="G23" s="5">
        <f>RANK(F23,$F$2:$F$137,0)</f>
        <v>73</v>
      </c>
      <c r="H23" s="5">
        <f>VLOOKUP(C23,文体!$C$4:$H$139,6,FALSE)</f>
        <v>68</v>
      </c>
      <c r="I23" s="5">
        <f>RANK(H23,$H$2:$H$137,0)</f>
        <v>16</v>
      </c>
      <c r="J23" s="5">
        <f t="shared" si="0"/>
        <v>86.977</v>
      </c>
      <c r="K23" s="5">
        <f>RANK(J23,$J$2:$J$137,0)</f>
        <v>22</v>
      </c>
      <c r="L23" s="9" t="str">
        <f>VLOOKUP(C23,'[1]22级物理23-24学年成绩'!$B$2:$M$138,12,FALSE)</f>
        <v>3.21</v>
      </c>
      <c r="M23" s="5">
        <v>416</v>
      </c>
      <c r="N23" s="5" t="s">
        <v>587</v>
      </c>
      <c r="O23" s="11"/>
    </row>
    <row r="24" ht="18.75" spans="1:15">
      <c r="A24" s="4">
        <v>23</v>
      </c>
      <c r="B24" s="5">
        <v>20228042</v>
      </c>
      <c r="C24" s="5" t="s">
        <v>43</v>
      </c>
      <c r="D24" s="5">
        <f>VLOOKUP(C24,智育!$C$4:$G$139,5,FALSE)</f>
        <v>97.57</v>
      </c>
      <c r="E24" s="5">
        <f>RANK(D24,$D$2:$D$137,0)</f>
        <v>11</v>
      </c>
      <c r="F24" s="5">
        <f>VLOOKUP(C24,德育!$C$4:$H$139,6,FALSE)</f>
        <v>63</v>
      </c>
      <c r="G24" s="5">
        <f>RANK(F24,$F$2:$F$137,0)</f>
        <v>89</v>
      </c>
      <c r="H24" s="5">
        <f>VLOOKUP(C24,文体!$C$4:$H$139,6,FALSE)</f>
        <v>55</v>
      </c>
      <c r="I24" s="5">
        <f>RANK(H24,$H$2:$H$137,0)</f>
        <v>53</v>
      </c>
      <c r="J24" s="5">
        <f t="shared" si="0"/>
        <v>86.399</v>
      </c>
      <c r="K24" s="5">
        <f>RANK(J24,$J$2:$J$137,0)</f>
        <v>23</v>
      </c>
      <c r="L24" s="9" t="str">
        <f>VLOOKUP(C24,'[1]22级物理23-24学年成绩'!$B$2:$M$138,12,FALSE)</f>
        <v>3.27</v>
      </c>
      <c r="M24" s="5">
        <v>429</v>
      </c>
      <c r="N24" s="5" t="s">
        <v>587</v>
      </c>
      <c r="O24" s="11"/>
    </row>
    <row r="25" ht="18.75" spans="1:15">
      <c r="A25" s="4">
        <v>24</v>
      </c>
      <c r="B25" s="5">
        <v>22028091</v>
      </c>
      <c r="C25" s="5" t="s">
        <v>76</v>
      </c>
      <c r="D25" s="5">
        <f>VLOOKUP(C25,智育!$C$4:$G$139,5,FALSE)</f>
        <v>94.48</v>
      </c>
      <c r="E25" s="5">
        <f>RANK(D25,$D$2:$D$137,0)</f>
        <v>22</v>
      </c>
      <c r="F25" s="5">
        <f>VLOOKUP(C25,德育!$C$4:$H$139,6,FALSE)</f>
        <v>67</v>
      </c>
      <c r="G25" s="5">
        <f>RANK(F25,$F$2:$F$137,0)</f>
        <v>40</v>
      </c>
      <c r="H25" s="5">
        <f>VLOOKUP(C25,文体!$C$4:$H$139,6,FALSE)</f>
        <v>64</v>
      </c>
      <c r="I25" s="5">
        <f>RANK(H25,$H$2:$H$137,0)</f>
        <v>23</v>
      </c>
      <c r="J25" s="5">
        <f t="shared" si="0"/>
        <v>85.936</v>
      </c>
      <c r="K25" s="5">
        <f>RANK(J25,$J$2:$J$137,0)</f>
        <v>24</v>
      </c>
      <c r="L25" s="9" t="str">
        <f>VLOOKUP(C25,'[1]22级物理23-24学年成绩'!$B$2:$M$138,12,FALSE)</f>
        <v>2.97</v>
      </c>
      <c r="M25" s="5">
        <v>458</v>
      </c>
      <c r="N25" s="5" t="s">
        <v>587</v>
      </c>
      <c r="O25" s="11"/>
    </row>
    <row r="26" ht="18.75" spans="1:15">
      <c r="A26" s="4">
        <v>25</v>
      </c>
      <c r="B26" s="5">
        <v>22028044</v>
      </c>
      <c r="C26" s="5" t="s">
        <v>96</v>
      </c>
      <c r="D26" s="5">
        <f>VLOOKUP(C26,智育!$C$4:$G$139,5,FALSE)</f>
        <v>91.48</v>
      </c>
      <c r="E26" s="5">
        <f>RANK(D26,$D$2:$D$137,0)</f>
        <v>29</v>
      </c>
      <c r="F26" s="5">
        <f>VLOOKUP(C26,德育!$C$4:$H$139,6,FALSE)</f>
        <v>74</v>
      </c>
      <c r="G26" s="5">
        <f>RANK(F26,$F$2:$F$137,0)</f>
        <v>16</v>
      </c>
      <c r="H26" s="5">
        <f>VLOOKUP(C26,文体!$C$4:$H$139,6,FALSE)</f>
        <v>65</v>
      </c>
      <c r="I26" s="5">
        <f>RANK(H26,$H$2:$H$137,0)</f>
        <v>21</v>
      </c>
      <c r="J26" s="5">
        <f t="shared" si="0"/>
        <v>85.336</v>
      </c>
      <c r="K26" s="5">
        <f>RANK(J26,$J$2:$J$137,0)</f>
        <v>25</v>
      </c>
      <c r="L26" s="9" t="str">
        <f>VLOOKUP(C26,'[1]22级物理23-24学年成绩'!$B$2:$M$138,12,FALSE)</f>
        <v>3.17</v>
      </c>
      <c r="M26" s="5">
        <v>427</v>
      </c>
      <c r="N26" s="5" t="s">
        <v>587</v>
      </c>
      <c r="O26" s="10"/>
    </row>
    <row r="27" ht="18.75" spans="1:15">
      <c r="A27" s="4">
        <v>26</v>
      </c>
      <c r="B27" s="5">
        <v>22028078</v>
      </c>
      <c r="C27" s="5" t="s">
        <v>73</v>
      </c>
      <c r="D27" s="5">
        <f>VLOOKUP(C27,智育!$C$4:$G$139,5,FALSE)</f>
        <v>94.5</v>
      </c>
      <c r="E27" s="5">
        <f>RANK(D27,$D$2:$D$137,0)</f>
        <v>21</v>
      </c>
      <c r="F27" s="5">
        <f>VLOOKUP(C27,德育!$C$4:$H$139,6,FALSE)</f>
        <v>64</v>
      </c>
      <c r="G27" s="5">
        <f>RANK(F27,$F$2:$F$137,0)</f>
        <v>81</v>
      </c>
      <c r="H27" s="5">
        <f>VLOOKUP(C27,文体!$C$4:$H$139,6,FALSE)</f>
        <v>61</v>
      </c>
      <c r="I27" s="5">
        <f>RANK(H27,$H$2:$H$137,0)</f>
        <v>32</v>
      </c>
      <c r="J27" s="5">
        <f t="shared" si="0"/>
        <v>85.05</v>
      </c>
      <c r="K27" s="5">
        <f>RANK(J27,$J$2:$J$137,0)</f>
        <v>26</v>
      </c>
      <c r="L27" s="9" t="str">
        <f>VLOOKUP(C27,'[1]22级物理23-24学年成绩'!$B$2:$M$138,12,FALSE)</f>
        <v>3.39</v>
      </c>
      <c r="M27" s="5">
        <v>536</v>
      </c>
      <c r="N27" s="5" t="s">
        <v>587</v>
      </c>
      <c r="O27" s="11"/>
    </row>
    <row r="28" ht="18.75" spans="1:15">
      <c r="A28" s="4">
        <v>27</v>
      </c>
      <c r="B28" s="5">
        <v>22012061</v>
      </c>
      <c r="C28" s="5" t="s">
        <v>85</v>
      </c>
      <c r="D28" s="5">
        <f>VLOOKUP(C28,智育!$C$4:$G$139,5,FALSE)</f>
        <v>92.64</v>
      </c>
      <c r="E28" s="5">
        <f>RANK(D28,$D$2:$D$137,0)</f>
        <v>25</v>
      </c>
      <c r="F28" s="5">
        <f>VLOOKUP(C28,德育!$C$4:$H$139,6,FALSE)</f>
        <v>71.5</v>
      </c>
      <c r="G28" s="5">
        <f>RANK(F28,$F$2:$F$137,0)</f>
        <v>24</v>
      </c>
      <c r="H28" s="5">
        <f>VLOOKUP(C28,文体!$C$4:$H$139,6,FALSE)</f>
        <v>55</v>
      </c>
      <c r="I28" s="5">
        <f>RANK(H28,$H$2:$H$137,0)</f>
        <v>53</v>
      </c>
      <c r="J28" s="5">
        <f t="shared" si="0"/>
        <v>84.648</v>
      </c>
      <c r="K28" s="5">
        <f>RANK(J28,$J$2:$J$137,0)</f>
        <v>27</v>
      </c>
      <c r="L28" s="9" t="str">
        <f>VLOOKUP(C28,'[1]22级物理23-24学年成绩'!$B$2:$M$138,12,FALSE)</f>
        <v>2.80</v>
      </c>
      <c r="M28" s="5">
        <v>471</v>
      </c>
      <c r="N28" s="5" t="s">
        <v>587</v>
      </c>
      <c r="O28" s="11"/>
    </row>
    <row r="29" ht="18.75" spans="1:15">
      <c r="A29" s="4">
        <v>28</v>
      </c>
      <c r="B29" s="5">
        <v>22028006</v>
      </c>
      <c r="C29" s="5" t="s">
        <v>99</v>
      </c>
      <c r="D29" s="5">
        <f>VLOOKUP(C29,智育!$C$4:$G$139,5,FALSE)</f>
        <v>91.38</v>
      </c>
      <c r="E29" s="5">
        <f>RANK(D29,$D$2:$D$137,0)</f>
        <v>30</v>
      </c>
      <c r="F29" s="5">
        <f>VLOOKUP(C29,德育!$C$4:$H$139,6,FALSE)</f>
        <v>70</v>
      </c>
      <c r="G29" s="5">
        <f>RANK(F29,$F$2:$F$137,0)</f>
        <v>28</v>
      </c>
      <c r="H29" s="5">
        <f>VLOOKUP(C29,文体!$C$4:$H$139,6,FALSE)</f>
        <v>59.5</v>
      </c>
      <c r="I29" s="5">
        <f>RANK(H29,$H$2:$H$137,0)</f>
        <v>38</v>
      </c>
      <c r="J29" s="5">
        <f t="shared" si="0"/>
        <v>83.916</v>
      </c>
      <c r="K29" s="5">
        <f>RANK(J29,$J$2:$J$137,0)</f>
        <v>28</v>
      </c>
      <c r="L29" s="9" t="str">
        <f>VLOOKUP(C29,'[1]22级物理23-24学年成绩'!$B$2:$M$138,12,FALSE)</f>
        <v>2.70</v>
      </c>
      <c r="M29" s="5">
        <v>479</v>
      </c>
      <c r="N29" s="5" t="s">
        <v>587</v>
      </c>
      <c r="O29" s="11"/>
    </row>
    <row r="30" ht="18.75" spans="1:15">
      <c r="A30" s="4">
        <v>29</v>
      </c>
      <c r="B30" s="5">
        <v>22028031</v>
      </c>
      <c r="C30" s="5" t="s">
        <v>91</v>
      </c>
      <c r="D30" s="5">
        <f>VLOOKUP(C30,智育!$C$4:$G$139,5,FALSE)</f>
        <v>92.09</v>
      </c>
      <c r="E30" s="5">
        <f>RANK(D30,$D$2:$D$137,0)</f>
        <v>27</v>
      </c>
      <c r="F30" s="5">
        <f>VLOOKUP(C30,德育!$C$4:$H$139,6,FALSE)</f>
        <v>69.5</v>
      </c>
      <c r="G30" s="5">
        <f>RANK(F30,$F$2:$F$137,0)</f>
        <v>30</v>
      </c>
      <c r="H30" s="5">
        <f>VLOOKUP(C30,文体!$C$4:$H$139,6,FALSE)</f>
        <v>52</v>
      </c>
      <c r="I30" s="5">
        <f>RANK(H30,$H$2:$H$137,0)</f>
        <v>73</v>
      </c>
      <c r="J30" s="5">
        <f t="shared" si="0"/>
        <v>83.563</v>
      </c>
      <c r="K30" s="5">
        <f>RANK(J30,$J$2:$J$137,0)</f>
        <v>29</v>
      </c>
      <c r="L30" s="9" t="str">
        <f>VLOOKUP(C30,'[1]22级物理23-24学年成绩'!$B$2:$M$138,12,FALSE)</f>
        <v>3.09</v>
      </c>
      <c r="M30" s="5">
        <v>430</v>
      </c>
      <c r="N30" s="5" t="s">
        <v>587</v>
      </c>
      <c r="O30" s="11"/>
    </row>
    <row r="31" ht="18.75" spans="1:15">
      <c r="A31" s="4">
        <v>30</v>
      </c>
      <c r="B31" s="5">
        <v>22028016</v>
      </c>
      <c r="C31" s="5" t="s">
        <v>88</v>
      </c>
      <c r="D31" s="5">
        <f>VLOOKUP(C31,智育!$C$4:$G$139,5,FALSE)</f>
        <v>92.59</v>
      </c>
      <c r="E31" s="5">
        <f>RANK(D31,$D$2:$D$137,0)</f>
        <v>26</v>
      </c>
      <c r="F31" s="5">
        <f>VLOOKUP(C31,德育!$C$4:$H$139,6,FALSE)</f>
        <v>64</v>
      </c>
      <c r="G31" s="5">
        <f>RANK(F31,$F$2:$F$137,0)</f>
        <v>81</v>
      </c>
      <c r="H31" s="5">
        <f>VLOOKUP(C31,文体!$C$4:$H$139,6,FALSE)</f>
        <v>52</v>
      </c>
      <c r="I31" s="5">
        <f>RANK(H31,$H$2:$H$137,0)</f>
        <v>73</v>
      </c>
      <c r="J31" s="5">
        <f t="shared" si="0"/>
        <v>82.813</v>
      </c>
      <c r="K31" s="5">
        <f>RANK(J31,$J$2:$J$137,0)</f>
        <v>30</v>
      </c>
      <c r="L31" s="9" t="str">
        <f>VLOOKUP(C31,'[1]22级物理23-24学年成绩'!$B$2:$M$138,12,FALSE)</f>
        <v>3.22</v>
      </c>
      <c r="M31" s="5">
        <v>432</v>
      </c>
      <c r="N31" s="5" t="s">
        <v>587</v>
      </c>
      <c r="O31" s="11"/>
    </row>
    <row r="32" ht="18.75" spans="1:15">
      <c r="A32" s="4">
        <v>31</v>
      </c>
      <c r="B32" s="5">
        <v>22028097</v>
      </c>
      <c r="C32" s="5" t="s">
        <v>102</v>
      </c>
      <c r="D32" s="5">
        <f>VLOOKUP(C32,智育!$C$4:$G$139,5,FALSE)</f>
        <v>90.94</v>
      </c>
      <c r="E32" s="5">
        <f>RANK(D32,$D$2:$D$137,0)</f>
        <v>31</v>
      </c>
      <c r="F32" s="5">
        <f>VLOOKUP(C32,德育!$C$4:$H$139,6,FALSE)</f>
        <v>66</v>
      </c>
      <c r="G32" s="5">
        <f>RANK(F32,$F$2:$F$137,0)</f>
        <v>50</v>
      </c>
      <c r="H32" s="5">
        <f>VLOOKUP(C32,文体!$C$4:$H$139,6,FALSE)</f>
        <v>59</v>
      </c>
      <c r="I32" s="5">
        <f>RANK(H32,$H$2:$H$137,0)</f>
        <v>40</v>
      </c>
      <c r="J32" s="5">
        <f t="shared" si="0"/>
        <v>82.758</v>
      </c>
      <c r="K32" s="5">
        <f>RANK(J32,$J$2:$J$137,0)</f>
        <v>31</v>
      </c>
      <c r="L32" s="9" t="str">
        <f>VLOOKUP(C32,'[1]22级物理23-24学年成绩'!$B$2:$M$138,12,FALSE)</f>
        <v>2.66</v>
      </c>
      <c r="M32" s="5">
        <v>466</v>
      </c>
      <c r="N32" s="5" t="s">
        <v>587</v>
      </c>
      <c r="O32" s="11"/>
    </row>
    <row r="33" ht="18.75" spans="1:15">
      <c r="A33" s="4">
        <v>32</v>
      </c>
      <c r="B33" s="5">
        <v>22028009</v>
      </c>
      <c r="C33" s="5" t="s">
        <v>120</v>
      </c>
      <c r="D33" s="5">
        <f>VLOOKUP(C33,智育!$C$4:$G$139,5,FALSE)</f>
        <v>87.67</v>
      </c>
      <c r="E33" s="5">
        <f>RANK(D33,$D$2:$D$137,0)</f>
        <v>38</v>
      </c>
      <c r="F33" s="5">
        <f>VLOOKUP(C33,德育!$C$4:$H$139,6,FALSE)</f>
        <v>73</v>
      </c>
      <c r="G33" s="5">
        <f>RANK(F33,$F$2:$F$137,0)</f>
        <v>19</v>
      </c>
      <c r="H33" s="5">
        <f>VLOOKUP(C33,文体!$C$4:$H$139,6,FALSE)</f>
        <v>65</v>
      </c>
      <c r="I33" s="5">
        <f>RANK(H33,$H$2:$H$137,0)</f>
        <v>21</v>
      </c>
      <c r="J33" s="5">
        <f t="shared" si="0"/>
        <v>82.469</v>
      </c>
      <c r="K33" s="5">
        <f>RANK(J33,$J$2:$J$137,0)</f>
        <v>32</v>
      </c>
      <c r="L33" s="9" t="str">
        <f>VLOOKUP(C33,'[1]22级物理23-24学年成绩'!$B$2:$M$138,12,FALSE)</f>
        <v>3.24</v>
      </c>
      <c r="M33" s="5">
        <v>460</v>
      </c>
      <c r="N33" s="5" t="s">
        <v>587</v>
      </c>
      <c r="O33" s="11"/>
    </row>
    <row r="34" ht="18.75" spans="1:15">
      <c r="A34" s="4">
        <v>33</v>
      </c>
      <c r="B34" s="5">
        <v>22028104</v>
      </c>
      <c r="C34" s="5" t="s">
        <v>187</v>
      </c>
      <c r="D34" s="5">
        <f>VLOOKUP(C34,智育!$C$4:$G$139,5,FALSE)</f>
        <v>83.44</v>
      </c>
      <c r="E34" s="5">
        <f>RANK(D34,$D$2:$D$137,0)</f>
        <v>64</v>
      </c>
      <c r="F34" s="5">
        <f>VLOOKUP(C34,德育!$C$4:$H$139,6,FALSE)</f>
        <v>64.5</v>
      </c>
      <c r="G34" s="5">
        <f>RANK(F34,$F$2:$F$137,0)</f>
        <v>73</v>
      </c>
      <c r="H34" s="5">
        <f>VLOOKUP(C34,文体!$C$4:$H$139,6,FALSE)</f>
        <v>100</v>
      </c>
      <c r="I34" s="5">
        <f>RANK(H34,$H$2:$H$137,0)</f>
        <v>1</v>
      </c>
      <c r="J34" s="5">
        <f t="shared" si="0"/>
        <v>81.308</v>
      </c>
      <c r="K34" s="5">
        <f>RANK(J34,$J$2:$J$137,0)</f>
        <v>33</v>
      </c>
      <c r="L34" s="9" t="str">
        <f>VLOOKUP(C34,'[1]22级物理23-24学年成绩'!$B$2:$M$138,12,FALSE)</f>
        <v>2.88</v>
      </c>
      <c r="M34" s="5">
        <v>444</v>
      </c>
      <c r="N34" s="5" t="s">
        <v>587</v>
      </c>
      <c r="O34" s="11"/>
    </row>
    <row r="35" ht="18.75" spans="1:15">
      <c r="A35" s="4">
        <v>34</v>
      </c>
      <c r="B35" s="5">
        <v>22028026</v>
      </c>
      <c r="C35" s="5" t="s">
        <v>108</v>
      </c>
      <c r="D35" s="5">
        <f>VLOOKUP(C35,智育!$C$4:$G$139,5,FALSE)</f>
        <v>90.1</v>
      </c>
      <c r="E35" s="5">
        <f>RANK(D35,$D$2:$D$137,0)</f>
        <v>33</v>
      </c>
      <c r="F35" s="5">
        <f>VLOOKUP(C35,德育!$C$4:$H$139,6,FALSE)</f>
        <v>64.5</v>
      </c>
      <c r="G35" s="5">
        <f>RANK(F35,$F$2:$F$137,0)</f>
        <v>73</v>
      </c>
      <c r="H35" s="5">
        <f>VLOOKUP(C35,文体!$C$4:$H$139,6,FALSE)</f>
        <v>52</v>
      </c>
      <c r="I35" s="5">
        <f>RANK(H35,$H$2:$H$137,0)</f>
        <v>73</v>
      </c>
      <c r="J35" s="5">
        <f t="shared" si="0"/>
        <v>81.17</v>
      </c>
      <c r="K35" s="5">
        <f>RANK(J35,$J$2:$J$137,0)</f>
        <v>34</v>
      </c>
      <c r="L35" s="9" t="str">
        <f>VLOOKUP(C35,'[1]22级物理23-24学年成绩'!$B$2:$M$138,12,FALSE)</f>
        <v>2.96</v>
      </c>
      <c r="M35" s="5">
        <v>503</v>
      </c>
      <c r="N35" s="5" t="s">
        <v>587</v>
      </c>
      <c r="O35" s="11"/>
    </row>
    <row r="36" ht="18.75" spans="1:15">
      <c r="A36" s="4">
        <v>35</v>
      </c>
      <c r="B36" s="5">
        <v>22028041</v>
      </c>
      <c r="C36" s="5" t="s">
        <v>162</v>
      </c>
      <c r="D36" s="5">
        <f>VLOOKUP(C36,智育!$C$4:$G$139,5,FALSE)</f>
        <v>85.46</v>
      </c>
      <c r="E36" s="5">
        <f>RANK(D36,$D$2:$D$137,0)</f>
        <v>53</v>
      </c>
      <c r="F36" s="5">
        <f>VLOOKUP(C36,德育!$C$4:$H$139,6,FALSE)</f>
        <v>62</v>
      </c>
      <c r="G36" s="5">
        <f>RANK(F36,$F$2:$F$137,0)</f>
        <v>100</v>
      </c>
      <c r="H36" s="5">
        <f>VLOOKUP(C36,文体!$C$4:$H$139,6,FALSE)</f>
        <v>86</v>
      </c>
      <c r="I36" s="5">
        <f>RANK(H36,$H$2:$H$137,0)</f>
        <v>9</v>
      </c>
      <c r="J36" s="5">
        <f t="shared" si="0"/>
        <v>80.822</v>
      </c>
      <c r="K36" s="5">
        <f>RANK(J36,$J$2:$J$137,0)</f>
        <v>35</v>
      </c>
      <c r="L36" s="9" t="str">
        <f>VLOOKUP(C36,'[1]22级物理23-24学年成绩'!$B$2:$M$138,12,FALSE)</f>
        <v>2.91</v>
      </c>
      <c r="M36" s="5">
        <v>459</v>
      </c>
      <c r="N36" s="5" t="s">
        <v>587</v>
      </c>
      <c r="O36" s="11"/>
    </row>
    <row r="37" ht="18.75" spans="1:15">
      <c r="A37" s="4">
        <v>36</v>
      </c>
      <c r="B37" s="5">
        <v>22028124</v>
      </c>
      <c r="C37" s="5" t="s">
        <v>115</v>
      </c>
      <c r="D37" s="5">
        <f>VLOOKUP(C37,智育!$C$4:$G$139,5,FALSE)</f>
        <v>88.67</v>
      </c>
      <c r="E37" s="5">
        <f>RANK(D37,$D$2:$D$137,0)</f>
        <v>36</v>
      </c>
      <c r="F37" s="5">
        <f>VLOOKUP(C37,德育!$C$4:$H$139,6,FALSE)</f>
        <v>68</v>
      </c>
      <c r="G37" s="5">
        <f>RANK(F37,$F$2:$F$137,0)</f>
        <v>36</v>
      </c>
      <c r="H37" s="5">
        <f>VLOOKUP(C37,文体!$C$4:$H$139,6,FALSE)</f>
        <v>50</v>
      </c>
      <c r="I37" s="5">
        <f>RANK(H37,$H$2:$H$137,0)</f>
        <v>93</v>
      </c>
      <c r="J37" s="5">
        <f t="shared" si="0"/>
        <v>80.669</v>
      </c>
      <c r="K37" s="5">
        <f>RANK(J37,$J$2:$J$137,0)</f>
        <v>36</v>
      </c>
      <c r="L37" s="9" t="str">
        <f>VLOOKUP(C37,'[1]22级物理23-24学年成绩'!$B$2:$M$138,12,FALSE)</f>
        <v>2.54</v>
      </c>
      <c r="M37" s="5">
        <v>345</v>
      </c>
      <c r="N37" s="5" t="s">
        <v>587</v>
      </c>
      <c r="O37" s="11"/>
    </row>
    <row r="38" ht="18.75" spans="1:15">
      <c r="A38" s="4">
        <v>37</v>
      </c>
      <c r="B38" s="5">
        <v>22009010</v>
      </c>
      <c r="C38" s="5" t="s">
        <v>126</v>
      </c>
      <c r="D38" s="5">
        <f>VLOOKUP(C38,智育!$C$4:$G$139,5,FALSE)</f>
        <v>87.45</v>
      </c>
      <c r="E38" s="5">
        <f>RANK(D38,$D$2:$D$137,0)</f>
        <v>40</v>
      </c>
      <c r="F38" s="5">
        <f>VLOOKUP(C38,德育!$C$4:$H$139,6,FALSE)</f>
        <v>70.5</v>
      </c>
      <c r="G38" s="5">
        <f>RANK(F38,$F$2:$F$137,0)</f>
        <v>27</v>
      </c>
      <c r="H38" s="5">
        <f>VLOOKUP(C38,文体!$C$4:$H$139,6,FALSE)</f>
        <v>53.5</v>
      </c>
      <c r="I38" s="5">
        <f>RANK(H38,$H$2:$H$137,0)</f>
        <v>62</v>
      </c>
      <c r="J38" s="5">
        <f t="shared" si="0"/>
        <v>80.665</v>
      </c>
      <c r="K38" s="5">
        <f>RANK(J38,$J$2:$J$137,0)</f>
        <v>37</v>
      </c>
      <c r="L38" s="9" t="str">
        <f>VLOOKUP(C38,'[1]22级物理23-24学年成绩'!$B$2:$M$138,12,FALSE)</f>
        <v>2.83</v>
      </c>
      <c r="M38" s="5">
        <v>467</v>
      </c>
      <c r="N38" s="5" t="s">
        <v>587</v>
      </c>
      <c r="O38" s="11"/>
    </row>
    <row r="39" ht="18.75" spans="1:15">
      <c r="A39" s="4">
        <v>38</v>
      </c>
      <c r="B39" s="5">
        <v>22028027</v>
      </c>
      <c r="C39" s="5" t="s">
        <v>105</v>
      </c>
      <c r="D39" s="5">
        <f>VLOOKUP(C39,智育!$C$4:$G$139,5,FALSE)</f>
        <v>90.64</v>
      </c>
      <c r="E39" s="5">
        <f>RANK(D39,$D$2:$D$137,0)</f>
        <v>32</v>
      </c>
      <c r="F39" s="5">
        <f>VLOOKUP(C39,德育!$C$4:$H$139,6,FALSE)</f>
        <v>60.5</v>
      </c>
      <c r="G39" s="5">
        <f>RANK(F39,$F$2:$F$137,0)</f>
        <v>121</v>
      </c>
      <c r="H39" s="5">
        <f>VLOOKUP(C39,文体!$C$4:$H$139,6,FALSE)</f>
        <v>50</v>
      </c>
      <c r="I39" s="5">
        <f>RANK(H39,$H$2:$H$137,0)</f>
        <v>93</v>
      </c>
      <c r="J39" s="5">
        <f t="shared" si="0"/>
        <v>80.548</v>
      </c>
      <c r="K39" s="5">
        <f>RANK(J39,$J$2:$J$137,0)</f>
        <v>38</v>
      </c>
      <c r="L39" s="9" t="str">
        <f>VLOOKUP(C39,'[1]22级物理23-24学年成绩'!$B$2:$M$138,12,FALSE)</f>
        <v>2.54</v>
      </c>
      <c r="M39" s="5" t="s">
        <v>112</v>
      </c>
      <c r="N39" s="5" t="s">
        <v>603</v>
      </c>
      <c r="O39" s="11"/>
    </row>
    <row r="40" ht="18.75" spans="1:15">
      <c r="A40" s="4">
        <v>39</v>
      </c>
      <c r="B40" s="5">
        <v>22028005</v>
      </c>
      <c r="C40" s="5" t="s">
        <v>132</v>
      </c>
      <c r="D40" s="5">
        <f>VLOOKUP(C40,智育!$C$4:$G$139,5,FALSE)</f>
        <v>87.31</v>
      </c>
      <c r="E40" s="5">
        <f>RANK(D40,$D$2:$D$137,0)</f>
        <v>42</v>
      </c>
      <c r="F40" s="5">
        <f>VLOOKUP(C40,德育!$C$4:$H$139,6,FALSE)</f>
        <v>69</v>
      </c>
      <c r="G40" s="5">
        <f>RANK(F40,$F$2:$F$137,0)</f>
        <v>31</v>
      </c>
      <c r="H40" s="5">
        <f>VLOOKUP(C40,文体!$C$4:$H$139,6,FALSE)</f>
        <v>54.5</v>
      </c>
      <c r="I40" s="5">
        <f>RANK(H40,$H$2:$H$137,0)</f>
        <v>56</v>
      </c>
      <c r="J40" s="5">
        <f t="shared" si="0"/>
        <v>80.367</v>
      </c>
      <c r="K40" s="5">
        <f>RANK(J40,$J$2:$J$137,0)</f>
        <v>39</v>
      </c>
      <c r="L40" s="9" t="str">
        <f>VLOOKUP(C40,'[1]22级物理23-24学年成绩'!$B$2:$M$138,12,FALSE)</f>
        <v>3.20</v>
      </c>
      <c r="M40" s="5">
        <v>475</v>
      </c>
      <c r="N40" s="5" t="s">
        <v>587</v>
      </c>
      <c r="O40" s="10"/>
    </row>
    <row r="41" ht="18.75" spans="1:15">
      <c r="A41" s="4">
        <v>40</v>
      </c>
      <c r="B41" s="5">
        <v>22028001</v>
      </c>
      <c r="C41" s="5" t="s">
        <v>110</v>
      </c>
      <c r="D41" s="5">
        <f>VLOOKUP(C41,智育!$C$4:$G$139,5,FALSE)</f>
        <v>89.9</v>
      </c>
      <c r="E41" s="5">
        <f>RANK(D41,$D$2:$D$137,0)</f>
        <v>34</v>
      </c>
      <c r="F41" s="5">
        <f>VLOOKUP(C41,德育!$C$4:$H$139,6,FALSE)</f>
        <v>62</v>
      </c>
      <c r="G41" s="5">
        <f>RANK(F41,$F$2:$F$137,0)</f>
        <v>100</v>
      </c>
      <c r="H41" s="5">
        <f>VLOOKUP(C41,文体!$C$4:$H$139,6,FALSE)</f>
        <v>50</v>
      </c>
      <c r="I41" s="5">
        <f>RANK(H41,$H$2:$H$137,0)</f>
        <v>93</v>
      </c>
      <c r="J41" s="5">
        <f t="shared" si="0"/>
        <v>80.33</v>
      </c>
      <c r="K41" s="5">
        <f>RANK(J41,$J$2:$J$137,0)</f>
        <v>40</v>
      </c>
      <c r="L41" s="9" t="str">
        <f>VLOOKUP(C41,'[1]22级物理23-24学年成绩'!$B$2:$M$138,12,FALSE)</f>
        <v>3.49</v>
      </c>
      <c r="M41" s="5">
        <v>497</v>
      </c>
      <c r="N41" s="5" t="s">
        <v>587</v>
      </c>
      <c r="O41" s="11"/>
    </row>
    <row r="42" ht="18.75" spans="1:15">
      <c r="A42" s="4">
        <v>41</v>
      </c>
      <c r="B42" s="5">
        <v>22028080</v>
      </c>
      <c r="C42" s="5" t="s">
        <v>167</v>
      </c>
      <c r="D42" s="5">
        <f>VLOOKUP(C42,智育!$C$4:$G$139,5,FALSE)</f>
        <v>85.31</v>
      </c>
      <c r="E42" s="5">
        <f>RANK(D42,$D$2:$D$137,0)</f>
        <v>55</v>
      </c>
      <c r="F42" s="5">
        <f>VLOOKUP(C42,德育!$C$4:$H$139,6,FALSE)</f>
        <v>74</v>
      </c>
      <c r="G42" s="5">
        <f>RANK(F42,$F$2:$F$137,0)</f>
        <v>16</v>
      </c>
      <c r="H42" s="5">
        <f>VLOOKUP(C42,文体!$C$4:$H$139,6,FALSE)</f>
        <v>57</v>
      </c>
      <c r="I42" s="5">
        <f>RANK(H42,$H$2:$H$137,0)</f>
        <v>44</v>
      </c>
      <c r="J42" s="5">
        <f t="shared" si="0"/>
        <v>80.217</v>
      </c>
      <c r="K42" s="5">
        <f>RANK(J42,$J$2:$J$137,0)</f>
        <v>41</v>
      </c>
      <c r="L42" s="9" t="str">
        <f>VLOOKUP(C42,'[1]22级物理23-24学年成绩'!$B$2:$M$138,12,FALSE)</f>
        <v>2.06</v>
      </c>
      <c r="M42" s="5">
        <v>369</v>
      </c>
      <c r="N42" s="5" t="s">
        <v>587</v>
      </c>
      <c r="O42" s="11"/>
    </row>
    <row r="43" ht="18.75" spans="1:15">
      <c r="A43" s="4">
        <v>42</v>
      </c>
      <c r="B43" s="5">
        <v>22028103</v>
      </c>
      <c r="C43" s="5" t="s">
        <v>118</v>
      </c>
      <c r="D43" s="5">
        <f>VLOOKUP(C43,智育!$C$4:$G$139,5,FALSE)</f>
        <v>88.3</v>
      </c>
      <c r="E43" s="5">
        <f>RANK(D43,$D$2:$D$137,0)</f>
        <v>37</v>
      </c>
      <c r="F43" s="5">
        <f>VLOOKUP(C43,德育!$C$4:$H$139,6,FALSE)</f>
        <v>65.5</v>
      </c>
      <c r="G43" s="5">
        <f>RANK(F43,$F$2:$F$137,0)</f>
        <v>57</v>
      </c>
      <c r="H43" s="5">
        <f>VLOOKUP(C43,文体!$C$4:$H$139,6,FALSE)</f>
        <v>52</v>
      </c>
      <c r="I43" s="5">
        <f>RANK(H43,$H$2:$H$137,0)</f>
        <v>73</v>
      </c>
      <c r="J43" s="5">
        <f t="shared" si="0"/>
        <v>80.11</v>
      </c>
      <c r="K43" s="5">
        <f>RANK(J43,$J$2:$J$137,0)</f>
        <v>42</v>
      </c>
      <c r="L43" s="9" t="str">
        <f>VLOOKUP(C43,'[1]22级物理23-24学年成绩'!$B$2:$M$138,12,FALSE)</f>
        <v>3.41</v>
      </c>
      <c r="M43" s="5">
        <v>495</v>
      </c>
      <c r="N43" s="5" t="s">
        <v>587</v>
      </c>
      <c r="O43" s="11"/>
    </row>
    <row r="44" ht="18.75" spans="1:15">
      <c r="A44" s="4">
        <v>43</v>
      </c>
      <c r="B44" s="5">
        <v>22028085</v>
      </c>
      <c r="C44" s="5" t="s">
        <v>152</v>
      </c>
      <c r="D44" s="5">
        <f>VLOOKUP(C44,智育!$C$4:$G$139,5,FALSE)</f>
        <v>86.69</v>
      </c>
      <c r="E44" s="5">
        <f>RANK(D44,$D$2:$D$137,0)</f>
        <v>49</v>
      </c>
      <c r="F44" s="5">
        <f>VLOOKUP(C44,德育!$C$4:$H$139,6,FALSE)</f>
        <v>68.5</v>
      </c>
      <c r="G44" s="5">
        <f>RANK(F44,$F$2:$F$137,0)</f>
        <v>33</v>
      </c>
      <c r="H44" s="5">
        <f>VLOOKUP(C44,文体!$C$4:$H$139,6,FALSE)</f>
        <v>56.5</v>
      </c>
      <c r="I44" s="5">
        <f>RANK(H44,$H$2:$H$137,0)</f>
        <v>51</v>
      </c>
      <c r="J44" s="5">
        <f t="shared" si="0"/>
        <v>80.033</v>
      </c>
      <c r="K44" s="5">
        <f>RANK(J44,$J$2:$J$137,0)</f>
        <v>43</v>
      </c>
      <c r="L44" s="9" t="str">
        <f>VLOOKUP(C44,'[1]22级物理23-24学年成绩'!$B$2:$M$138,12,FALSE)</f>
        <v>3.24</v>
      </c>
      <c r="M44" s="5">
        <v>432</v>
      </c>
      <c r="N44" s="5" t="s">
        <v>587</v>
      </c>
      <c r="O44" s="10"/>
    </row>
    <row r="45" ht="18.75" spans="1:15">
      <c r="A45" s="4">
        <v>44</v>
      </c>
      <c r="B45" s="5">
        <v>22001015</v>
      </c>
      <c r="C45" s="5" t="s">
        <v>113</v>
      </c>
      <c r="D45" s="5">
        <f>VLOOKUP(C45,智育!$C$4:$G$139,5,FALSE)</f>
        <v>89.61</v>
      </c>
      <c r="E45" s="5">
        <f>RANK(D45,$D$2:$D$137,0)</f>
        <v>35</v>
      </c>
      <c r="F45" s="5">
        <f>VLOOKUP(C45,德育!$C$4:$H$139,6,FALSE)</f>
        <v>61.5</v>
      </c>
      <c r="G45" s="5">
        <f>RANK(F45,$F$2:$F$137,0)</f>
        <v>104</v>
      </c>
      <c r="H45" s="5">
        <f>VLOOKUP(C45,文体!$C$4:$H$139,6,FALSE)</f>
        <v>50</v>
      </c>
      <c r="I45" s="5">
        <f>RANK(H45,$H$2:$H$137,0)</f>
        <v>93</v>
      </c>
      <c r="J45" s="5">
        <f t="shared" si="0"/>
        <v>80.027</v>
      </c>
      <c r="K45" s="5">
        <f>RANK(J45,$J$2:$J$137,0)</f>
        <v>44</v>
      </c>
      <c r="L45" s="9" t="str">
        <f>VLOOKUP(C45,'[1]22级物理23-24学年成绩'!$B$2:$M$138,12,FALSE)</f>
        <v>3.42</v>
      </c>
      <c r="M45" s="5">
        <v>488</v>
      </c>
      <c r="N45" s="5" t="s">
        <v>587</v>
      </c>
      <c r="O45" s="11"/>
    </row>
    <row r="46" ht="18.75" spans="1:15">
      <c r="A46" s="4">
        <v>45</v>
      </c>
      <c r="B46" s="5">
        <v>21145026</v>
      </c>
      <c r="C46" s="5" t="s">
        <v>129</v>
      </c>
      <c r="D46" s="5">
        <f>VLOOKUP(C46,智育!$C$4:$G$139,5,FALSE)</f>
        <v>87.44</v>
      </c>
      <c r="E46" s="5">
        <f>RANK(D46,$D$2:$D$137,0)</f>
        <v>41</v>
      </c>
      <c r="F46" s="5">
        <f>VLOOKUP(C46,德育!$C$4:$H$139,6,FALSE)</f>
        <v>67</v>
      </c>
      <c r="G46" s="5">
        <f>RANK(F46,$F$2:$F$137,0)</f>
        <v>40</v>
      </c>
      <c r="H46" s="5">
        <f>VLOOKUP(C46,文体!$C$4:$H$139,6,FALSE)</f>
        <v>50</v>
      </c>
      <c r="I46" s="5">
        <f>RANK(H46,$H$2:$H$137,0)</f>
        <v>93</v>
      </c>
      <c r="J46" s="5">
        <f t="shared" si="0"/>
        <v>79.608</v>
      </c>
      <c r="K46" s="5">
        <f>RANK(J46,$J$2:$J$137,0)</f>
        <v>45</v>
      </c>
      <c r="L46" s="9" t="str">
        <f>VLOOKUP(C46,'[1]22级物理23-24学年成绩'!$B$2:$M$138,12,FALSE)</f>
        <v>2.45</v>
      </c>
      <c r="M46" s="5">
        <v>467</v>
      </c>
      <c r="N46" s="5" t="s">
        <v>587</v>
      </c>
      <c r="O46" s="11"/>
    </row>
    <row r="47" ht="18.75" spans="1:15">
      <c r="A47" s="4">
        <v>46</v>
      </c>
      <c r="B47" s="5">
        <v>22028088</v>
      </c>
      <c r="C47" s="5" t="s">
        <v>149</v>
      </c>
      <c r="D47" s="5">
        <f>VLOOKUP(C47,智育!$C$4:$G$139,5,FALSE)</f>
        <v>86.77</v>
      </c>
      <c r="E47" s="5">
        <f>RANK(D47,$D$2:$D$137,0)</f>
        <v>48</v>
      </c>
      <c r="F47" s="5">
        <f>VLOOKUP(C47,德育!$C$4:$H$139,6,FALSE)</f>
        <v>65.5</v>
      </c>
      <c r="G47" s="5">
        <f>RANK(F47,$F$2:$F$137,0)</f>
        <v>57</v>
      </c>
      <c r="H47" s="5">
        <f>VLOOKUP(C47,文体!$C$4:$H$139,6,FALSE)</f>
        <v>57.5</v>
      </c>
      <c r="I47" s="5">
        <f>RANK(H47,$H$2:$H$137,0)</f>
        <v>43</v>
      </c>
      <c r="J47" s="5">
        <f t="shared" si="0"/>
        <v>79.589</v>
      </c>
      <c r="K47" s="5">
        <f>RANK(J47,$J$2:$J$137,0)</f>
        <v>46</v>
      </c>
      <c r="L47" s="9" t="str">
        <f>VLOOKUP(C47,'[1]22级物理23-24学年成绩'!$B$2:$M$138,12,FALSE)</f>
        <v>3.17</v>
      </c>
      <c r="M47" s="5">
        <v>445</v>
      </c>
      <c r="N47" s="5" t="s">
        <v>587</v>
      </c>
      <c r="O47" s="11"/>
    </row>
    <row r="48" ht="18.75" spans="1:15">
      <c r="A48" s="4">
        <v>47</v>
      </c>
      <c r="B48" s="5">
        <v>22028115</v>
      </c>
      <c r="C48" s="5" t="s">
        <v>134</v>
      </c>
      <c r="D48" s="5">
        <f>VLOOKUP(C48,智育!$C$4:$G$139,5,FALSE)</f>
        <v>87.13</v>
      </c>
      <c r="E48" s="5">
        <f>RANK(D48,$D$2:$D$137,0)</f>
        <v>43</v>
      </c>
      <c r="F48" s="5">
        <f>VLOOKUP(C48,德育!$C$4:$H$139,6,FALSE)</f>
        <v>65.5</v>
      </c>
      <c r="G48" s="5">
        <f>RANK(F48,$F$2:$F$137,0)</f>
        <v>57</v>
      </c>
      <c r="H48" s="5">
        <f>VLOOKUP(C48,文体!$C$4:$H$139,6,FALSE)</f>
        <v>53.5</v>
      </c>
      <c r="I48" s="5">
        <f>RANK(H48,$H$2:$H$137,0)</f>
        <v>62</v>
      </c>
      <c r="J48" s="5">
        <f t="shared" si="0"/>
        <v>79.441</v>
      </c>
      <c r="K48" s="5">
        <f>RANK(J48,$J$2:$J$137,0)</f>
        <v>47</v>
      </c>
      <c r="L48" s="9" t="str">
        <f>VLOOKUP(C48,'[1]22级物理23-24学年成绩'!$B$2:$M$138,12,FALSE)</f>
        <v>2.35</v>
      </c>
      <c r="M48" s="5">
        <v>412</v>
      </c>
      <c r="N48" s="5" t="s">
        <v>587</v>
      </c>
      <c r="O48" s="11"/>
    </row>
    <row r="49" ht="18.75" spans="1:15">
      <c r="A49" s="4">
        <v>48</v>
      </c>
      <c r="B49" s="5">
        <v>22028024</v>
      </c>
      <c r="C49" s="5" t="s">
        <v>215</v>
      </c>
      <c r="D49" s="5">
        <f>VLOOKUP(C49,智育!$C$4:$G$139,5,FALSE)</f>
        <v>80.31</v>
      </c>
      <c r="E49" s="5">
        <f>RANK(D49,$D$2:$D$137,0)</f>
        <v>76</v>
      </c>
      <c r="F49" s="5">
        <f>VLOOKUP(C49,德育!$C$4:$H$139,6,FALSE)</f>
        <v>81.5</v>
      </c>
      <c r="G49" s="5">
        <f>RANK(F49,$F$2:$F$137,0)</f>
        <v>10</v>
      </c>
      <c r="H49" s="5">
        <f>VLOOKUP(C49,文体!$C$4:$H$139,6,FALSE)</f>
        <v>66.5</v>
      </c>
      <c r="I49" s="5">
        <f>RANK(H49,$H$2:$H$137,0)</f>
        <v>19</v>
      </c>
      <c r="J49" s="5">
        <f t="shared" si="0"/>
        <v>79.167</v>
      </c>
      <c r="K49" s="5">
        <f>RANK(J49,$J$2:$J$137,0)</f>
        <v>48</v>
      </c>
      <c r="L49" s="9" t="str">
        <f>VLOOKUP(C49,'[1]22级物理23-24学年成绩'!$B$2:$M$138,12,FALSE)</f>
        <v>2.44</v>
      </c>
      <c r="M49" s="5">
        <v>424</v>
      </c>
      <c r="N49" s="5" t="s">
        <v>587</v>
      </c>
      <c r="O49" s="11"/>
    </row>
    <row r="50" ht="18.75" spans="1:15">
      <c r="A50" s="4">
        <v>49</v>
      </c>
      <c r="B50" s="5">
        <v>22028083</v>
      </c>
      <c r="C50" s="5" t="s">
        <v>154</v>
      </c>
      <c r="D50" s="5">
        <f>VLOOKUP(C50,智育!$C$4:$G$139,5,FALSE)</f>
        <v>86.64</v>
      </c>
      <c r="E50" s="5">
        <f>RANK(D50,$D$2:$D$137,0)</f>
        <v>50</v>
      </c>
      <c r="F50" s="5">
        <f>VLOOKUP(C50,德育!$C$4:$H$139,6,FALSE)</f>
        <v>64</v>
      </c>
      <c r="G50" s="5">
        <f>RANK(F50,$F$2:$F$137,0)</f>
        <v>81</v>
      </c>
      <c r="H50" s="5">
        <f>VLOOKUP(C50,文体!$C$4:$H$139,6,FALSE)</f>
        <v>57</v>
      </c>
      <c r="I50" s="5">
        <f>RANK(H50,$H$2:$H$137,0)</f>
        <v>44</v>
      </c>
      <c r="J50" s="5">
        <f t="shared" si="0"/>
        <v>79.148</v>
      </c>
      <c r="K50" s="5">
        <f>RANK(J50,$J$2:$J$137,0)</f>
        <v>49</v>
      </c>
      <c r="L50" s="9" t="str">
        <f>VLOOKUP(C50,'[1]22级物理23-24学年成绩'!$B$2:$M$138,12,FALSE)</f>
        <v>3.25</v>
      </c>
      <c r="M50" s="5">
        <v>517</v>
      </c>
      <c r="N50" s="5" t="s">
        <v>587</v>
      </c>
      <c r="O50" s="11"/>
    </row>
    <row r="51" ht="18.75" spans="1:15">
      <c r="A51" s="4">
        <v>50</v>
      </c>
      <c r="B51" s="5">
        <v>22028038</v>
      </c>
      <c r="C51" s="5" t="s">
        <v>140</v>
      </c>
      <c r="D51" s="5">
        <f>VLOOKUP(C51,智育!$C$4:$G$139,5,FALSE)</f>
        <v>87</v>
      </c>
      <c r="E51" s="5">
        <f>RANK(D51,$D$2:$D$137,0)</f>
        <v>45</v>
      </c>
      <c r="F51" s="5">
        <f>VLOOKUP(C51,德育!$C$4:$H$139,6,FALSE)</f>
        <v>64.5</v>
      </c>
      <c r="G51" s="5">
        <f>RANK(F51,$F$2:$F$137,0)</f>
        <v>73</v>
      </c>
      <c r="H51" s="5">
        <f>VLOOKUP(C51,文体!$C$4:$H$139,6,FALSE)</f>
        <v>52</v>
      </c>
      <c r="I51" s="5">
        <f>RANK(H51,$H$2:$H$137,0)</f>
        <v>73</v>
      </c>
      <c r="J51" s="5">
        <f t="shared" si="0"/>
        <v>79</v>
      </c>
      <c r="K51" s="5">
        <f>RANK(J51,$J$2:$J$137,0)</f>
        <v>50</v>
      </c>
      <c r="L51" s="9" t="str">
        <f>VLOOKUP(C51,'[1]22级物理23-24学年成绩'!$B$2:$M$138,12,FALSE)</f>
        <v>2.30</v>
      </c>
      <c r="M51" s="5">
        <v>493</v>
      </c>
      <c r="N51" s="5" t="s">
        <v>587</v>
      </c>
      <c r="O51" s="11"/>
    </row>
    <row r="52" ht="18.75" spans="1:15">
      <c r="A52" s="4">
        <v>51</v>
      </c>
      <c r="B52" s="5">
        <v>22028050</v>
      </c>
      <c r="C52" s="5" t="s">
        <v>146</v>
      </c>
      <c r="D52" s="5">
        <f>VLOOKUP(C52,智育!$C$4:$G$139,5,FALSE)</f>
        <v>86.8</v>
      </c>
      <c r="E52" s="5">
        <f>RANK(D52,$D$2:$D$137,0)</f>
        <v>47</v>
      </c>
      <c r="F52" s="5">
        <f>VLOOKUP(C52,德育!$C$4:$H$139,6,FALSE)</f>
        <v>65</v>
      </c>
      <c r="G52" s="5">
        <f>RANK(F52,$F$2:$F$137,0)</f>
        <v>64</v>
      </c>
      <c r="H52" s="5">
        <f>VLOOKUP(C52,文体!$C$4:$H$139,6,FALSE)</f>
        <v>52</v>
      </c>
      <c r="I52" s="5">
        <f>RANK(H52,$H$2:$H$137,0)</f>
        <v>73</v>
      </c>
      <c r="J52" s="5">
        <f t="shared" si="0"/>
        <v>78.96</v>
      </c>
      <c r="K52" s="5">
        <f>RANK(J52,$J$2:$J$137,0)</f>
        <v>51</v>
      </c>
      <c r="L52" s="9" t="str">
        <f>VLOOKUP(C52,'[1]22级物理23-24学年成绩'!$B$2:$M$138,12,FALSE)</f>
        <v>2.87</v>
      </c>
      <c r="M52" s="5">
        <v>422</v>
      </c>
      <c r="N52" s="5" t="s">
        <v>587</v>
      </c>
      <c r="O52" s="11"/>
    </row>
    <row r="53" ht="18.75" spans="1:15">
      <c r="A53" s="4">
        <v>52</v>
      </c>
      <c r="B53" s="5">
        <v>22028022</v>
      </c>
      <c r="C53" s="5" t="s">
        <v>181</v>
      </c>
      <c r="D53" s="5">
        <f>VLOOKUP(C53,智育!$C$4:$G$139,5,FALSE)</f>
        <v>83.92</v>
      </c>
      <c r="E53" s="5">
        <f>RANK(D53,$D$2:$D$137,0)</f>
        <v>61</v>
      </c>
      <c r="F53" s="5">
        <f>VLOOKUP(C53,德育!$C$4:$H$139,6,FALSE)</f>
        <v>65.5</v>
      </c>
      <c r="G53" s="5">
        <f>RANK(F53,$F$2:$F$137,0)</f>
        <v>57</v>
      </c>
      <c r="H53" s="5">
        <f>VLOOKUP(C53,文体!$C$4:$H$139,6,FALSE)</f>
        <v>71</v>
      </c>
      <c r="I53" s="5">
        <f>RANK(H53,$H$2:$H$137,0)</f>
        <v>15</v>
      </c>
      <c r="J53" s="5">
        <f t="shared" si="0"/>
        <v>78.944</v>
      </c>
      <c r="K53" s="5">
        <f>RANK(J53,$J$2:$J$137,0)</f>
        <v>52</v>
      </c>
      <c r="L53" s="9" t="str">
        <f>VLOOKUP(C53,'[1]22级物理23-24学年成绩'!$B$2:$M$138,12,FALSE)</f>
        <v>2.50</v>
      </c>
      <c r="M53" s="5">
        <v>439</v>
      </c>
      <c r="N53" s="5" t="s">
        <v>603</v>
      </c>
      <c r="O53" s="11"/>
    </row>
    <row r="54" ht="18.75" spans="1:15">
      <c r="A54" s="4">
        <v>53</v>
      </c>
      <c r="B54" s="5">
        <v>22028055</v>
      </c>
      <c r="C54" s="5" t="s">
        <v>123</v>
      </c>
      <c r="D54" s="5">
        <f>VLOOKUP(C54,智育!$C$4:$G$139,5,FALSE)</f>
        <v>87.52</v>
      </c>
      <c r="E54" s="5">
        <f>RANK(D54,$D$2:$D$137,0)</f>
        <v>39</v>
      </c>
      <c r="F54" s="5">
        <f>VLOOKUP(C54,德育!$C$4:$H$139,6,FALSE)</f>
        <v>63</v>
      </c>
      <c r="G54" s="5">
        <f>RANK(F54,$F$2:$F$137,0)</f>
        <v>89</v>
      </c>
      <c r="H54" s="5">
        <f>VLOOKUP(C54,文体!$C$4:$H$139,6,FALSE)</f>
        <v>50</v>
      </c>
      <c r="I54" s="5">
        <f>RANK(H54,$H$2:$H$137,0)</f>
        <v>93</v>
      </c>
      <c r="J54" s="5">
        <f t="shared" si="0"/>
        <v>78.864</v>
      </c>
      <c r="K54" s="5">
        <f>RANK(J54,$J$2:$J$137,0)</f>
        <v>53</v>
      </c>
      <c r="L54" s="9" t="str">
        <f>VLOOKUP(C54,'[1]22级物理23-24学年成绩'!$B$2:$M$138,12,FALSE)</f>
        <v>2.57</v>
      </c>
      <c r="M54" s="5">
        <v>413</v>
      </c>
      <c r="N54" s="5" t="s">
        <v>603</v>
      </c>
      <c r="O54" s="11"/>
    </row>
    <row r="55" ht="18.75" spans="1:15">
      <c r="A55" s="4">
        <v>54</v>
      </c>
      <c r="B55" s="5">
        <v>22028065</v>
      </c>
      <c r="C55" s="5" t="s">
        <v>137</v>
      </c>
      <c r="D55" s="5">
        <f>VLOOKUP(C55,智育!$C$4:$G$139,5,FALSE)</f>
        <v>87.09</v>
      </c>
      <c r="E55" s="5">
        <f>RANK(D55,$D$2:$D$137,0)</f>
        <v>44</v>
      </c>
      <c r="F55" s="5">
        <f>VLOOKUP(C55,德育!$C$4:$H$139,6,FALSE)</f>
        <v>61.5</v>
      </c>
      <c r="G55" s="5">
        <f>RANK(F55,$F$2:$F$137,0)</f>
        <v>104</v>
      </c>
      <c r="H55" s="5">
        <f>VLOOKUP(C55,文体!$C$4:$H$139,6,FALSE)</f>
        <v>55</v>
      </c>
      <c r="I55" s="5">
        <f>RANK(H55,$H$2:$H$137,0)</f>
        <v>53</v>
      </c>
      <c r="J55" s="5">
        <f t="shared" si="0"/>
        <v>78.763</v>
      </c>
      <c r="K55" s="5">
        <f>RANK(J55,$J$2:$J$137,0)</f>
        <v>54</v>
      </c>
      <c r="L55" s="9" t="str">
        <f>VLOOKUP(C55,'[1]22级物理23-24学年成绩'!$B$2:$M$138,12,FALSE)</f>
        <v>3.02</v>
      </c>
      <c r="M55" s="5">
        <v>445</v>
      </c>
      <c r="N55" s="5" t="s">
        <v>587</v>
      </c>
      <c r="O55" s="11"/>
    </row>
    <row r="56" ht="18.75" spans="1:15">
      <c r="A56" s="4">
        <v>55</v>
      </c>
      <c r="B56" s="5">
        <v>22006003</v>
      </c>
      <c r="C56" s="5" t="s">
        <v>171</v>
      </c>
      <c r="D56" s="5">
        <f>VLOOKUP(C56,智育!$C$4:$G$139,5,FALSE)</f>
        <v>85.2</v>
      </c>
      <c r="E56" s="5">
        <f>RANK(D56,$D$2:$D$137,0)</f>
        <v>57</v>
      </c>
      <c r="F56" s="5">
        <f>VLOOKUP(C56,德育!$C$4:$H$139,6,FALSE)</f>
        <v>65</v>
      </c>
      <c r="G56" s="5">
        <f>RANK(F56,$F$2:$F$137,0)</f>
        <v>64</v>
      </c>
      <c r="H56" s="5">
        <f>VLOOKUP(C56,文体!$C$4:$H$139,6,FALSE)</f>
        <v>58</v>
      </c>
      <c r="I56" s="5">
        <f>RANK(H56,$H$2:$H$137,0)</f>
        <v>42</v>
      </c>
      <c r="J56" s="5">
        <f t="shared" si="0"/>
        <v>78.44</v>
      </c>
      <c r="K56" s="5">
        <f>RANK(J56,$J$2:$J$137,0)</f>
        <v>55</v>
      </c>
      <c r="L56" s="9" t="str">
        <f>VLOOKUP(C56,'[1]22级物理23-24学年成绩'!$B$2:$M$138,12,FALSE)</f>
        <v>2.22</v>
      </c>
      <c r="M56" s="5">
        <v>379</v>
      </c>
      <c r="N56" s="5" t="s">
        <v>587</v>
      </c>
      <c r="O56" s="11"/>
    </row>
    <row r="57" ht="18.75" spans="1:15">
      <c r="A57" s="4">
        <v>56</v>
      </c>
      <c r="B57" s="5">
        <v>22028105</v>
      </c>
      <c r="C57" s="5" t="s">
        <v>156</v>
      </c>
      <c r="D57" s="5">
        <f>VLOOKUP(C57,智育!$C$4:$G$139,5,FALSE)</f>
        <v>85.89</v>
      </c>
      <c r="E57" s="5">
        <f>RANK(D57,$D$2:$D$137,0)</f>
        <v>51</v>
      </c>
      <c r="F57" s="5">
        <f>VLOOKUP(C57,德育!$C$4:$H$139,6,FALSE)</f>
        <v>64.5</v>
      </c>
      <c r="G57" s="5">
        <f>RANK(F57,$F$2:$F$137,0)</f>
        <v>73</v>
      </c>
      <c r="H57" s="5">
        <f>VLOOKUP(C57,文体!$C$4:$H$139,6,FALSE)</f>
        <v>53</v>
      </c>
      <c r="I57" s="5">
        <f>RANK(H57,$H$2:$H$137,0)</f>
        <v>65</v>
      </c>
      <c r="J57" s="5">
        <f t="shared" si="0"/>
        <v>78.323</v>
      </c>
      <c r="K57" s="5">
        <f>RANK(J57,$J$2:$J$137,0)</f>
        <v>56</v>
      </c>
      <c r="L57" s="9" t="str">
        <f>VLOOKUP(C57,'[1]22级物理23-24学年成绩'!$B$2:$M$138,12,FALSE)</f>
        <v>3.03</v>
      </c>
      <c r="M57" s="5">
        <v>345</v>
      </c>
      <c r="N57" s="5" t="s">
        <v>587</v>
      </c>
      <c r="O57" s="11"/>
    </row>
    <row r="58" ht="18.75" spans="1:15">
      <c r="A58" s="4">
        <v>57</v>
      </c>
      <c r="B58" s="5">
        <v>22028109</v>
      </c>
      <c r="C58" s="5" t="s">
        <v>159</v>
      </c>
      <c r="D58" s="5">
        <f>VLOOKUP(C58,智育!$C$4:$G$139,5,FALSE)</f>
        <v>85.49</v>
      </c>
      <c r="E58" s="5">
        <f>RANK(D58,$D$2:$D$137,0)</f>
        <v>52</v>
      </c>
      <c r="F58" s="5">
        <f>VLOOKUP(C58,德育!$C$4:$H$139,6,FALSE)</f>
        <v>66.5</v>
      </c>
      <c r="G58" s="5">
        <f>RANK(F58,$F$2:$F$137,0)</f>
        <v>44</v>
      </c>
      <c r="H58" s="5">
        <f>VLOOKUP(C58,文体!$C$4:$H$139,6,FALSE)</f>
        <v>50</v>
      </c>
      <c r="I58" s="5">
        <f>RANK(H58,$H$2:$H$137,0)</f>
        <v>93</v>
      </c>
      <c r="J58" s="5">
        <f t="shared" si="0"/>
        <v>78.143</v>
      </c>
      <c r="K58" s="5">
        <f>RANK(J58,$J$2:$J$137,0)</f>
        <v>57</v>
      </c>
      <c r="L58" s="9" t="str">
        <f>VLOOKUP(C58,'[1]22级物理23-24学年成绩'!$B$2:$M$138,12,FALSE)</f>
        <v>2.87</v>
      </c>
      <c r="M58" s="5">
        <v>431</v>
      </c>
      <c r="N58" s="5" t="s">
        <v>587</v>
      </c>
      <c r="O58" s="11"/>
    </row>
    <row r="59" ht="18.75" spans="1:15">
      <c r="A59" s="4">
        <v>58</v>
      </c>
      <c r="B59" s="5">
        <v>22028112</v>
      </c>
      <c r="C59" s="5" t="s">
        <v>165</v>
      </c>
      <c r="D59" s="5">
        <f>VLOOKUP(C59,智育!$C$4:$G$139,5,FALSE)</f>
        <v>85.33</v>
      </c>
      <c r="E59" s="5">
        <f>RANK(D59,$D$2:$D$137,0)</f>
        <v>54</v>
      </c>
      <c r="F59" s="5">
        <f>VLOOKUP(C59,德育!$C$4:$H$139,6,FALSE)</f>
        <v>64.5</v>
      </c>
      <c r="G59" s="5">
        <f>RANK(F59,$F$2:$F$137,0)</f>
        <v>73</v>
      </c>
      <c r="H59" s="5">
        <f>VLOOKUP(C59,文体!$C$4:$H$139,6,FALSE)</f>
        <v>50</v>
      </c>
      <c r="I59" s="5">
        <f>RANK(H59,$H$2:$H$137,0)</f>
        <v>93</v>
      </c>
      <c r="J59" s="5">
        <f t="shared" si="0"/>
        <v>77.631</v>
      </c>
      <c r="K59" s="5">
        <f>RANK(J59,$J$2:$J$137,0)</f>
        <v>58</v>
      </c>
      <c r="L59" s="9" t="str">
        <f>VLOOKUP(C59,'[1]22级物理23-24学年成绩'!$B$2:$M$138,12,FALSE)</f>
        <v>3.09</v>
      </c>
      <c r="M59" s="5" t="s">
        <v>112</v>
      </c>
      <c r="N59" s="5" t="s">
        <v>587</v>
      </c>
      <c r="O59" s="11"/>
    </row>
    <row r="60" ht="18.75" spans="1:15">
      <c r="A60" s="4">
        <v>59</v>
      </c>
      <c r="B60" s="5">
        <v>22028011</v>
      </c>
      <c r="C60" s="5" t="s">
        <v>177</v>
      </c>
      <c r="D60" s="5">
        <f>VLOOKUP(C60,智育!$C$4:$G$139,5,FALSE)</f>
        <v>84.59</v>
      </c>
      <c r="E60" s="5">
        <f>RANK(D60,$D$2:$D$137,0)</f>
        <v>59</v>
      </c>
      <c r="F60" s="5">
        <f>VLOOKUP(C60,德育!$C$4:$H$139,6,FALSE)</f>
        <v>62</v>
      </c>
      <c r="G60" s="5">
        <f>RANK(F60,$F$2:$F$137,0)</f>
        <v>100</v>
      </c>
      <c r="H60" s="5">
        <f>VLOOKUP(C60,文体!$C$4:$H$139,6,FALSE)</f>
        <v>60</v>
      </c>
      <c r="I60" s="5">
        <f>RANK(H60,$H$2:$H$137,0)</f>
        <v>36</v>
      </c>
      <c r="J60" s="5">
        <f t="shared" si="0"/>
        <v>77.613</v>
      </c>
      <c r="K60" s="5">
        <f>RANK(J60,$J$2:$J$137,0)</f>
        <v>59</v>
      </c>
      <c r="L60" s="9" t="str">
        <f>VLOOKUP(C60,'[1]22级物理23-24学年成绩'!$B$2:$M$138,12,FALSE)</f>
        <v>2.92</v>
      </c>
      <c r="M60" s="5">
        <v>473</v>
      </c>
      <c r="N60" s="5" t="s">
        <v>587</v>
      </c>
      <c r="O60" s="11"/>
    </row>
    <row r="61" ht="18.75" spans="1:15">
      <c r="A61" s="4">
        <v>60</v>
      </c>
      <c r="B61" s="5">
        <v>22028066</v>
      </c>
      <c r="C61" s="5" t="s">
        <v>179</v>
      </c>
      <c r="D61" s="5">
        <f>VLOOKUP(C61,智育!$C$4:$G$139,5,FALSE)</f>
        <v>84.07</v>
      </c>
      <c r="E61" s="5">
        <f>RANK(D61,$D$2:$D$137,0)</f>
        <v>60</v>
      </c>
      <c r="F61" s="5">
        <f>VLOOKUP(C61,德育!$C$4:$H$139,6,FALSE)</f>
        <v>66.5</v>
      </c>
      <c r="G61" s="5">
        <f>RANK(F61,$F$2:$F$137,0)</f>
        <v>44</v>
      </c>
      <c r="H61" s="5">
        <f>VLOOKUP(C61,文体!$C$4:$H$139,6,FALSE)</f>
        <v>54</v>
      </c>
      <c r="I61" s="5">
        <f>RANK(H61,$H$2:$H$137,0)</f>
        <v>58</v>
      </c>
      <c r="J61" s="5">
        <f t="shared" si="0"/>
        <v>77.549</v>
      </c>
      <c r="K61" s="5">
        <f>RANK(J61,$J$2:$J$137,0)</f>
        <v>60</v>
      </c>
      <c r="L61" s="9" t="str">
        <f>VLOOKUP(C61,'[1]22级物理23-24学年成绩'!$B$2:$M$138,12,FALSE)</f>
        <v>2.91</v>
      </c>
      <c r="M61" s="5">
        <v>472</v>
      </c>
      <c r="N61" s="5" t="s">
        <v>587</v>
      </c>
      <c r="O61" s="11"/>
    </row>
    <row r="62" ht="18.75" spans="1:15">
      <c r="A62" s="4">
        <v>63</v>
      </c>
      <c r="B62" s="5">
        <v>22028063</v>
      </c>
      <c r="C62" s="5" t="s">
        <v>174</v>
      </c>
      <c r="D62" s="5">
        <f>VLOOKUP(C62,智育!$C$4:$G$139,5,FALSE)</f>
        <v>85.2</v>
      </c>
      <c r="E62" s="5">
        <f>RANK(D62,$D$2:$D$137,0)</f>
        <v>57</v>
      </c>
      <c r="F62" s="5">
        <f>VLOOKUP(C62,德育!$C$4:$H$139,6,FALSE)</f>
        <v>62.5</v>
      </c>
      <c r="G62" s="5">
        <f>RANK(F62,$F$2:$F$137,0)</f>
        <v>97</v>
      </c>
      <c r="H62" s="5">
        <f>VLOOKUP(C62,文体!$C$4:$H$139,6,FALSE)</f>
        <v>51.5</v>
      </c>
      <c r="I62" s="5">
        <f>RANK(H62,$H$2:$H$137,0)</f>
        <v>83</v>
      </c>
      <c r="J62" s="5">
        <f>D62*0.7+F62*0.2+H62*0.1</f>
        <v>77.29</v>
      </c>
      <c r="K62" s="5">
        <f>RANK(J62,$J$2:$J$137,0)</f>
        <v>61</v>
      </c>
      <c r="L62" s="9" t="str">
        <f>VLOOKUP(C62,'[1]22级物理23-24学年成绩'!$B$2:$M$138,12,FALSE)</f>
        <v>3.06</v>
      </c>
      <c r="M62" s="5">
        <v>476</v>
      </c>
      <c r="N62" s="5" t="s">
        <v>587</v>
      </c>
      <c r="O62" s="11"/>
    </row>
    <row r="63" ht="18.75" spans="1:15">
      <c r="A63" s="4">
        <v>61</v>
      </c>
      <c r="B63" s="5">
        <v>22028121</v>
      </c>
      <c r="C63" s="5" t="s">
        <v>209</v>
      </c>
      <c r="D63" s="5">
        <f>VLOOKUP(C63,智育!$C$4:$G$139,5,FALSE)</f>
        <v>80.67</v>
      </c>
      <c r="E63" s="5">
        <f>RANK(D63,$D$2:$D$137,0)</f>
        <v>74</v>
      </c>
      <c r="F63" s="5">
        <f>VLOOKUP(C63,德育!$C$4:$H$139,6,FALSE)</f>
        <v>72</v>
      </c>
      <c r="G63" s="5">
        <f>RANK(F63,$F$2:$F$137,0)</f>
        <v>21</v>
      </c>
      <c r="H63" s="5">
        <f>VLOOKUP(C63,文体!$C$4:$H$139,6,FALSE)</f>
        <v>64</v>
      </c>
      <c r="I63" s="5">
        <f>RANK(H63,$H$2:$H$137,0)</f>
        <v>23</v>
      </c>
      <c r="J63" s="5">
        <f>D63*0.7+F63*0.2+H63*0.1</f>
        <v>77.269</v>
      </c>
      <c r="K63" s="5">
        <f>RANK(J63,$J$2:$J$137,0)</f>
        <v>62</v>
      </c>
      <c r="L63" s="9" t="str">
        <f>VLOOKUP(C63,'[1]22级物理23-24学年成绩'!$B$2:$M$138,12,FALSE)</f>
        <v>2.42</v>
      </c>
      <c r="M63" s="5">
        <v>421</v>
      </c>
      <c r="N63" s="5" t="s">
        <v>603</v>
      </c>
      <c r="O63" s="11"/>
    </row>
    <row r="64" ht="18.75" spans="1:15">
      <c r="A64" s="4">
        <v>62</v>
      </c>
      <c r="B64" s="5">
        <v>22028049</v>
      </c>
      <c r="C64" s="5" t="s">
        <v>170</v>
      </c>
      <c r="D64" s="5">
        <f>VLOOKUP(C64,智育!$C$4:$G$139,5,FALSE)</f>
        <v>85.31</v>
      </c>
      <c r="E64" s="5">
        <f>RANK(D64,$D$2:$D$137,0)</f>
        <v>55</v>
      </c>
      <c r="F64" s="5">
        <f>VLOOKUP(C64,德育!$C$4:$H$139,6,FALSE)</f>
        <v>61.5</v>
      </c>
      <c r="G64" s="5">
        <f>RANK(F64,$F$2:$F$137,0)</f>
        <v>104</v>
      </c>
      <c r="H64" s="5">
        <f>VLOOKUP(C64,文体!$C$4:$H$139,6,FALSE)</f>
        <v>51</v>
      </c>
      <c r="I64" s="5">
        <f>RANK(H64,$H$2:$H$137,0)</f>
        <v>85</v>
      </c>
      <c r="J64" s="5">
        <f>D64*0.7+F64*0.2+H64*0.1</f>
        <v>77.117</v>
      </c>
      <c r="K64" s="5">
        <f>RANK(J64,$J$2:$J$137,0)</f>
        <v>63</v>
      </c>
      <c r="L64" s="9" t="str">
        <f>VLOOKUP(C64,'[1]22级物理23-24学年成绩'!$B$2:$M$138,12,FALSE)</f>
        <v>2.94</v>
      </c>
      <c r="M64" s="5">
        <v>511</v>
      </c>
      <c r="N64" s="5" t="s">
        <v>587</v>
      </c>
      <c r="O64" s="11"/>
    </row>
    <row r="65" ht="18.75" spans="1:15">
      <c r="A65" s="4">
        <v>64</v>
      </c>
      <c r="B65" s="5">
        <v>22028082</v>
      </c>
      <c r="C65" s="5" t="s">
        <v>186</v>
      </c>
      <c r="D65" s="5">
        <f>VLOOKUP(C65,智育!$C$4:$G$139,5,FALSE)</f>
        <v>83.85</v>
      </c>
      <c r="E65" s="5">
        <f>RANK(D65,$D$2:$D$137,0)</f>
        <v>62</v>
      </c>
      <c r="F65" s="5">
        <f>VLOOKUP(C65,德育!$C$4:$H$139,6,FALSE)</f>
        <v>65.5</v>
      </c>
      <c r="G65" s="5">
        <f>RANK(F65,$F$2:$F$137,0)</f>
        <v>57</v>
      </c>
      <c r="H65" s="5">
        <f>VLOOKUP(C65,文体!$C$4:$H$139,6,FALSE)</f>
        <v>51</v>
      </c>
      <c r="I65" s="5">
        <f>RANK(H65,$H$2:$H$137,0)</f>
        <v>85</v>
      </c>
      <c r="J65" s="5">
        <f t="shared" si="0"/>
        <v>76.895</v>
      </c>
      <c r="K65" s="5">
        <f>RANK(J65,$J$2:$J$137,0)</f>
        <v>64</v>
      </c>
      <c r="L65" s="9" t="str">
        <f>VLOOKUP(C65,'[1]22级物理23-24学年成绩'!$B$2:$M$138,12,FALSE)</f>
        <v>2.91</v>
      </c>
      <c r="M65" s="5">
        <v>487</v>
      </c>
      <c r="N65" s="5" t="s">
        <v>587</v>
      </c>
      <c r="O65" s="11"/>
    </row>
    <row r="66" ht="18.75" spans="1:15">
      <c r="A66" s="4">
        <v>65</v>
      </c>
      <c r="B66" s="5">
        <v>22028017</v>
      </c>
      <c r="C66" s="5" t="s">
        <v>184</v>
      </c>
      <c r="D66" s="5">
        <f>VLOOKUP(C66,智育!$C$4:$G$139,5,FALSE)</f>
        <v>83.85</v>
      </c>
      <c r="E66" s="5">
        <f>RANK(D66,$D$2:$D$137,0)</f>
        <v>62</v>
      </c>
      <c r="F66" s="5">
        <f>VLOOKUP(C66,德育!$C$4:$H$139,6,FALSE)</f>
        <v>64.5</v>
      </c>
      <c r="G66" s="5">
        <f>RANK(F66,$F$2:$F$137,0)</f>
        <v>73</v>
      </c>
      <c r="H66" s="5">
        <f>VLOOKUP(C66,文体!$C$4:$H$139,6,FALSE)</f>
        <v>52</v>
      </c>
      <c r="I66" s="5">
        <f>RANK(H66,$H$2:$H$137,0)</f>
        <v>73</v>
      </c>
      <c r="J66" s="5">
        <f t="shared" ref="J66:J129" si="1">D66*0.7+F66*0.2+H66*0.1</f>
        <v>76.795</v>
      </c>
      <c r="K66" s="5">
        <f>RANK(J66,$J$2:$J$137,0)</f>
        <v>65</v>
      </c>
      <c r="L66" s="9" t="str">
        <f>VLOOKUP(C66,'[1]22级物理23-24学年成绩'!$B$2:$M$138,12,FALSE)</f>
        <v>2.98</v>
      </c>
      <c r="M66" s="5">
        <v>401</v>
      </c>
      <c r="N66" s="5" t="s">
        <v>587</v>
      </c>
      <c r="O66" s="11"/>
    </row>
    <row r="67" ht="18.75" spans="1:15">
      <c r="A67" s="4">
        <v>66</v>
      </c>
      <c r="B67" s="5">
        <v>22028087</v>
      </c>
      <c r="C67" s="5" t="s">
        <v>189</v>
      </c>
      <c r="D67" s="5">
        <f>VLOOKUP(C67,智育!$C$4:$G$139,5,FALSE)</f>
        <v>82.36</v>
      </c>
      <c r="E67" s="5">
        <f>RANK(D67,$D$2:$D$137,0)</f>
        <v>65</v>
      </c>
      <c r="F67" s="5">
        <f>VLOOKUP(C67,德育!$C$4:$H$139,6,FALSE)</f>
        <v>66.5</v>
      </c>
      <c r="G67" s="5">
        <f>RANK(F67,$F$2:$F$137,0)</f>
        <v>44</v>
      </c>
      <c r="H67" s="5">
        <f>VLOOKUP(C67,文体!$C$4:$H$139,6,FALSE)</f>
        <v>51</v>
      </c>
      <c r="I67" s="5">
        <f>RANK(H67,$H$2:$H$137,0)</f>
        <v>85</v>
      </c>
      <c r="J67" s="5">
        <f t="shared" si="1"/>
        <v>76.052</v>
      </c>
      <c r="K67" s="5">
        <f>RANK(J67,$J$2:$J$137,0)</f>
        <v>66</v>
      </c>
      <c r="L67" s="9" t="str">
        <f>VLOOKUP(C67,'[1]22级物理23-24学年成绩'!$B$2:$M$138,12,FALSE)</f>
        <v>2.26</v>
      </c>
      <c r="M67" s="5">
        <v>384</v>
      </c>
      <c r="N67" s="5" t="s">
        <v>587</v>
      </c>
      <c r="O67" s="11"/>
    </row>
    <row r="68" ht="18.75" spans="1:15">
      <c r="A68" s="4">
        <v>67</v>
      </c>
      <c r="B68" s="5">
        <v>22028069</v>
      </c>
      <c r="C68" s="5" t="s">
        <v>202</v>
      </c>
      <c r="D68" s="5">
        <f>VLOOKUP(C68,智育!$C$4:$G$139,5,FALSE)</f>
        <v>81.06</v>
      </c>
      <c r="E68" s="5">
        <f>RANK(D68,$D$2:$D$137,0)</f>
        <v>71</v>
      </c>
      <c r="F68" s="5">
        <f>VLOOKUP(C68,德育!$C$4:$H$139,6,FALSE)</f>
        <v>68</v>
      </c>
      <c r="G68" s="5">
        <f>RANK(F68,$F$2:$F$137,0)</f>
        <v>36</v>
      </c>
      <c r="H68" s="5">
        <f>VLOOKUP(C68,文体!$C$4:$H$139,6,FALSE)</f>
        <v>51.5</v>
      </c>
      <c r="I68" s="5">
        <f>RANK(H68,$H$2:$H$137,0)</f>
        <v>83</v>
      </c>
      <c r="J68" s="5">
        <f t="shared" si="1"/>
        <v>75.492</v>
      </c>
      <c r="K68" s="5">
        <f>RANK(J68,$J$2:$J$137,0)</f>
        <v>67</v>
      </c>
      <c r="L68" s="9" t="str">
        <f>VLOOKUP(C68,'[1]22级物理23-24学年成绩'!$B$2:$M$138,12,FALSE)</f>
        <v>2.40</v>
      </c>
      <c r="M68" s="5">
        <v>429</v>
      </c>
      <c r="N68" s="5" t="s">
        <v>587</v>
      </c>
      <c r="O68" s="10"/>
    </row>
    <row r="69" ht="18.75" spans="1:15">
      <c r="A69" s="4">
        <v>68</v>
      </c>
      <c r="B69" s="5">
        <v>22028094</v>
      </c>
      <c r="C69" s="5" t="s">
        <v>200</v>
      </c>
      <c r="D69" s="5">
        <f>VLOOKUP(C69,智育!$C$4:$G$139,5,FALSE)</f>
        <v>81.33</v>
      </c>
      <c r="E69" s="5">
        <f>RANK(D69,$D$2:$D$137,0)</f>
        <v>70</v>
      </c>
      <c r="F69" s="5">
        <f>VLOOKUP(C69,德育!$C$4:$H$139,6,FALSE)</f>
        <v>66</v>
      </c>
      <c r="G69" s="5">
        <f>RANK(F69,$F$2:$F$137,0)</f>
        <v>50</v>
      </c>
      <c r="H69" s="5">
        <f>VLOOKUP(C69,文体!$C$4:$H$139,6,FALSE)</f>
        <v>52</v>
      </c>
      <c r="I69" s="5">
        <f>RANK(H69,$H$2:$H$137,0)</f>
        <v>73</v>
      </c>
      <c r="J69" s="5">
        <f t="shared" si="1"/>
        <v>75.331</v>
      </c>
      <c r="K69" s="5">
        <f>RANK(J69,$J$2:$J$137,0)</f>
        <v>68</v>
      </c>
      <c r="L69" s="9" t="str">
        <f>VLOOKUP(C69,'[1]22级物理23-24学年成绩'!$B$2:$M$138,12,FALSE)</f>
        <v>2.75</v>
      </c>
      <c r="M69" s="5">
        <v>468</v>
      </c>
      <c r="N69" s="5" t="s">
        <v>587</v>
      </c>
      <c r="O69" s="11"/>
    </row>
    <row r="70" ht="18.75" spans="1:15">
      <c r="A70" s="4">
        <v>69</v>
      </c>
      <c r="B70" s="5">
        <v>22065057</v>
      </c>
      <c r="C70" s="5" t="s">
        <v>205</v>
      </c>
      <c r="D70" s="5">
        <f>VLOOKUP(C70,智育!$C$4:$G$139,5,FALSE)</f>
        <v>81.05</v>
      </c>
      <c r="E70" s="5">
        <f>RANK(D70,$D$2:$D$137,0)</f>
        <v>72</v>
      </c>
      <c r="F70" s="5">
        <f>VLOOKUP(C70,德育!$C$4:$H$139,6,FALSE)</f>
        <v>66</v>
      </c>
      <c r="G70" s="5">
        <f>RANK(F70,$F$2:$F$137,0)</f>
        <v>50</v>
      </c>
      <c r="H70" s="5">
        <f>VLOOKUP(C70,文体!$C$4:$H$139,6,FALSE)</f>
        <v>53.5</v>
      </c>
      <c r="I70" s="5">
        <f>RANK(H70,$H$2:$H$137,0)</f>
        <v>62</v>
      </c>
      <c r="J70" s="5">
        <f t="shared" si="1"/>
        <v>75.285</v>
      </c>
      <c r="K70" s="5">
        <f>RANK(J70,$J$2:$J$137,0)</f>
        <v>69</v>
      </c>
      <c r="L70" s="9" t="str">
        <f>VLOOKUP(C70,'[1]22级物理23-24学年成绩'!$B$2:$M$138,12,FALSE)</f>
        <v>2.64</v>
      </c>
      <c r="M70" s="5">
        <v>477</v>
      </c>
      <c r="N70" s="5" t="s">
        <v>587</v>
      </c>
      <c r="O70" s="11"/>
    </row>
    <row r="71" ht="18.75" spans="1:15">
      <c r="A71" s="4">
        <v>70</v>
      </c>
      <c r="B71" s="5">
        <v>22028090</v>
      </c>
      <c r="C71" s="5" t="s">
        <v>246</v>
      </c>
      <c r="D71" s="5">
        <f>VLOOKUP(C71,智育!$C$4:$G$139,5,FALSE)</f>
        <v>78.6</v>
      </c>
      <c r="E71" s="5">
        <f>RANK(D71,$D$2:$D$137,0)</f>
        <v>89</v>
      </c>
      <c r="F71" s="5">
        <f>VLOOKUP(C71,德育!$C$4:$H$139,6,FALSE)</f>
        <v>70</v>
      </c>
      <c r="G71" s="5">
        <f>RANK(F71,$F$2:$F$137,0)</f>
        <v>28</v>
      </c>
      <c r="H71" s="5">
        <f>VLOOKUP(C71,文体!$C$4:$H$139,6,FALSE)</f>
        <v>62.5</v>
      </c>
      <c r="I71" s="5">
        <f>RANK(H71,$H$2:$H$137,0)</f>
        <v>27</v>
      </c>
      <c r="J71" s="5">
        <f t="shared" si="1"/>
        <v>75.27</v>
      </c>
      <c r="K71" s="5">
        <f>RANK(J71,$J$2:$J$137,0)</f>
        <v>70</v>
      </c>
      <c r="L71" s="9" t="str">
        <f>VLOOKUP(C71,'[1]22级物理23-24学年成绩'!$B$2:$M$138,12,FALSE)</f>
        <v>1.92</v>
      </c>
      <c r="M71" s="5">
        <v>414</v>
      </c>
      <c r="N71" s="5" t="s">
        <v>603</v>
      </c>
      <c r="O71" s="11"/>
    </row>
    <row r="72" ht="18.75" spans="1:15">
      <c r="A72" s="4">
        <v>71</v>
      </c>
      <c r="B72" s="5">
        <v>22028008</v>
      </c>
      <c r="C72" s="5" t="s">
        <v>194</v>
      </c>
      <c r="D72" s="5">
        <f>VLOOKUP(C72,智育!$C$4:$G$139,5,FALSE)</f>
        <v>81.88</v>
      </c>
      <c r="E72" s="5">
        <f>RANK(D72,$D$2:$D$137,0)</f>
        <v>67</v>
      </c>
      <c r="F72" s="5">
        <f>VLOOKUP(C72,德育!$C$4:$H$139,6,FALSE)</f>
        <v>64</v>
      </c>
      <c r="G72" s="5">
        <f>RANK(F72,$F$2:$F$137,0)</f>
        <v>81</v>
      </c>
      <c r="H72" s="5">
        <f>VLOOKUP(C72,文体!$C$4:$H$139,6,FALSE)</f>
        <v>50</v>
      </c>
      <c r="I72" s="5">
        <f>RANK(H72,$H$2:$H$137,0)</f>
        <v>93</v>
      </c>
      <c r="J72" s="5">
        <f t="shared" si="1"/>
        <v>75.116</v>
      </c>
      <c r="K72" s="5">
        <f>RANK(J72,$J$2:$J$137,0)</f>
        <v>71</v>
      </c>
      <c r="L72" s="9" t="str">
        <f>VLOOKUP(C72,'[1]22级物理23-24学年成绩'!$B$2:$M$138,12,FALSE)</f>
        <v>2.67</v>
      </c>
      <c r="M72" s="5">
        <v>438</v>
      </c>
      <c r="N72" s="5" t="s">
        <v>587</v>
      </c>
      <c r="O72" s="11"/>
    </row>
    <row r="73" ht="18.75" spans="1:15">
      <c r="A73" s="4">
        <v>72</v>
      </c>
      <c r="B73" s="5">
        <v>22028054</v>
      </c>
      <c r="C73" s="5" t="s">
        <v>198</v>
      </c>
      <c r="D73" s="5">
        <f>VLOOKUP(C73,智育!$C$4:$G$139,5,FALSE)</f>
        <v>81.44</v>
      </c>
      <c r="E73" s="5">
        <f>RANK(D73,$D$2:$D$137,0)</f>
        <v>69</v>
      </c>
      <c r="F73" s="5">
        <f>VLOOKUP(C73,德育!$C$4:$H$139,6,FALSE)</f>
        <v>65</v>
      </c>
      <c r="G73" s="5">
        <f>RANK(F73,$F$2:$F$137,0)</f>
        <v>64</v>
      </c>
      <c r="H73" s="5">
        <f>VLOOKUP(C73,文体!$C$4:$H$139,6,FALSE)</f>
        <v>50</v>
      </c>
      <c r="I73" s="5">
        <f>RANK(H73,$H$2:$H$137,0)</f>
        <v>93</v>
      </c>
      <c r="J73" s="5">
        <f t="shared" si="1"/>
        <v>75.008</v>
      </c>
      <c r="K73" s="5">
        <f>RANK(J73,$J$2:$J$137,0)</f>
        <v>72</v>
      </c>
      <c r="L73" s="9" t="str">
        <f>VLOOKUP(C73,'[1]22级物理23-24学年成绩'!$B$2:$M$138,12,FALSE)</f>
        <v>2.67</v>
      </c>
      <c r="M73" s="5">
        <v>445</v>
      </c>
      <c r="N73" s="5" t="s">
        <v>603</v>
      </c>
      <c r="O73" s="11"/>
    </row>
    <row r="74" ht="18.75" spans="1:15">
      <c r="A74" s="4">
        <v>73</v>
      </c>
      <c r="B74" s="5">
        <v>22028114</v>
      </c>
      <c r="C74" s="5" t="s">
        <v>229</v>
      </c>
      <c r="D74" s="5">
        <f>VLOOKUP(C74,智育!$C$4:$G$139,5,FALSE)</f>
        <v>79.46</v>
      </c>
      <c r="E74" s="5">
        <f>RANK(D74,$D$2:$D$137,0)</f>
        <v>82</v>
      </c>
      <c r="F74" s="5">
        <f>VLOOKUP(C74,德育!$C$4:$H$139,6,FALSE)</f>
        <v>65.5</v>
      </c>
      <c r="G74" s="5">
        <f>RANK(F74,$F$2:$F$137,0)</f>
        <v>57</v>
      </c>
      <c r="H74" s="5">
        <f>VLOOKUP(C74,文体!$C$4:$H$139,6,FALSE)</f>
        <v>61</v>
      </c>
      <c r="I74" s="5">
        <f>RANK(H74,$H$2:$H$137,0)</f>
        <v>32</v>
      </c>
      <c r="J74" s="5">
        <f t="shared" si="1"/>
        <v>74.822</v>
      </c>
      <c r="K74" s="5">
        <f>RANK(J74,$J$2:$J$137,0)</f>
        <v>73</v>
      </c>
      <c r="L74" s="9" t="str">
        <f>VLOOKUP(C74,'[1]22级物理23-24学年成绩'!$B$2:$M$138,12,FALSE)</f>
        <v>2.20</v>
      </c>
      <c r="M74" s="5">
        <v>364</v>
      </c>
      <c r="N74" s="5" t="s">
        <v>587</v>
      </c>
      <c r="O74" s="11"/>
    </row>
    <row r="75" ht="18.75" spans="1:15">
      <c r="A75" s="4">
        <v>74</v>
      </c>
      <c r="B75" s="5">
        <v>22028028</v>
      </c>
      <c r="C75" s="5" t="s">
        <v>220</v>
      </c>
      <c r="D75" s="5">
        <f>VLOOKUP(C75,智育!$C$4:$G$139,5,FALSE)</f>
        <v>80.09</v>
      </c>
      <c r="E75" s="5">
        <f>RANK(D75,$D$2:$D$137,0)</f>
        <v>78</v>
      </c>
      <c r="F75" s="5">
        <f>VLOOKUP(C75,德育!$C$4:$H$139,6,FALSE)</f>
        <v>68</v>
      </c>
      <c r="G75" s="5">
        <f>RANK(F75,$F$2:$F$137,0)</f>
        <v>36</v>
      </c>
      <c r="H75" s="5">
        <f>VLOOKUP(C75,文体!$C$4:$H$139,6,FALSE)</f>
        <v>50</v>
      </c>
      <c r="I75" s="5">
        <f>RANK(H75,$H$2:$H$137,0)</f>
        <v>93</v>
      </c>
      <c r="J75" s="5">
        <f t="shared" si="1"/>
        <v>74.663</v>
      </c>
      <c r="K75" s="5">
        <f>RANK(J75,$J$2:$J$137,0)</f>
        <v>74</v>
      </c>
      <c r="L75" s="9" t="str">
        <f>VLOOKUP(C75,'[1]22级物理23-24学年成绩'!$B$2:$M$138,12,FALSE)</f>
        <v>2.59</v>
      </c>
      <c r="M75" s="5">
        <v>434</v>
      </c>
      <c r="N75" s="5" t="s">
        <v>587</v>
      </c>
      <c r="O75" s="10"/>
    </row>
    <row r="76" ht="18.75" spans="1:15">
      <c r="A76" s="4">
        <v>75</v>
      </c>
      <c r="B76" s="5">
        <v>22028106</v>
      </c>
      <c r="C76" s="5" t="s">
        <v>212</v>
      </c>
      <c r="D76" s="5">
        <f>VLOOKUP(C76,智育!$C$4:$G$139,5,FALSE)</f>
        <v>80.65</v>
      </c>
      <c r="E76" s="5">
        <f>RANK(D76,$D$2:$D$137,0)</f>
        <v>75</v>
      </c>
      <c r="F76" s="5">
        <f>VLOOKUP(C76,德育!$C$4:$H$139,6,FALSE)</f>
        <v>66</v>
      </c>
      <c r="G76" s="5">
        <f>RANK(F76,$F$2:$F$137,0)</f>
        <v>50</v>
      </c>
      <c r="H76" s="5">
        <f>VLOOKUP(C76,文体!$C$4:$H$139,6,FALSE)</f>
        <v>50</v>
      </c>
      <c r="I76" s="5">
        <f>RANK(H76,$H$2:$H$137,0)</f>
        <v>93</v>
      </c>
      <c r="J76" s="5">
        <f t="shared" si="1"/>
        <v>74.655</v>
      </c>
      <c r="K76" s="5">
        <f>RANK(J76,$J$2:$J$137,0)</f>
        <v>75</v>
      </c>
      <c r="L76" s="9" t="str">
        <f>VLOOKUP(C76,'[1]22级物理23-24学年成绩'!$B$2:$M$138,12,FALSE)</f>
        <v>2.34</v>
      </c>
      <c r="M76" s="5">
        <v>442</v>
      </c>
      <c r="N76" s="5" t="s">
        <v>603</v>
      </c>
      <c r="O76" s="11"/>
    </row>
    <row r="77" ht="18.75" spans="1:15">
      <c r="A77" s="4">
        <v>76</v>
      </c>
      <c r="B77" s="5">
        <v>21187023</v>
      </c>
      <c r="C77" s="5" t="s">
        <v>192</v>
      </c>
      <c r="D77" s="5">
        <f>VLOOKUP(C77,智育!$C$4:$G$139,5,FALSE)</f>
        <v>81.93</v>
      </c>
      <c r="E77" s="5">
        <f>RANK(D77,$D$2:$D$137,0)</f>
        <v>66</v>
      </c>
      <c r="F77" s="5">
        <f>VLOOKUP(C77,德育!$C$4:$H$139,6,FALSE)</f>
        <v>61</v>
      </c>
      <c r="G77" s="5">
        <f>RANK(F77,$F$2:$F$137,0)</f>
        <v>112</v>
      </c>
      <c r="H77" s="5">
        <f>VLOOKUP(C77,文体!$C$4:$H$139,6,FALSE)</f>
        <v>50</v>
      </c>
      <c r="I77" s="5">
        <f>RANK(H77,$H$2:$H$137,0)</f>
        <v>93</v>
      </c>
      <c r="J77" s="5">
        <f t="shared" si="1"/>
        <v>74.551</v>
      </c>
      <c r="K77" s="5">
        <f>RANK(J77,$J$2:$J$137,0)</f>
        <v>76</v>
      </c>
      <c r="L77" s="9" t="str">
        <f>VLOOKUP(C77,'[1]22级物理23-24学年成绩'!$B$2:$M$138,12,FALSE)</f>
        <v>2.80</v>
      </c>
      <c r="M77" s="5" t="s">
        <v>112</v>
      </c>
      <c r="N77" s="5" t="s">
        <v>587</v>
      </c>
      <c r="O77" s="11"/>
    </row>
    <row r="78" ht="18.75" spans="1:15">
      <c r="A78" s="4">
        <v>77</v>
      </c>
      <c r="B78" s="5">
        <v>22028034</v>
      </c>
      <c r="C78" s="5" t="s">
        <v>196</v>
      </c>
      <c r="D78" s="5">
        <f>VLOOKUP(C78,智育!$C$4:$G$139,5,FALSE)</f>
        <v>81.6</v>
      </c>
      <c r="E78" s="5">
        <f>RANK(D78,$D$2:$D$137,0)</f>
        <v>68</v>
      </c>
      <c r="F78" s="5">
        <f>VLOOKUP(C78,德育!$C$4:$H$139,6,FALSE)</f>
        <v>61.5</v>
      </c>
      <c r="G78" s="5">
        <f>RANK(F78,$F$2:$F$137,0)</f>
        <v>104</v>
      </c>
      <c r="H78" s="5">
        <f>VLOOKUP(C78,文体!$C$4:$H$139,6,FALSE)</f>
        <v>51</v>
      </c>
      <c r="I78" s="5">
        <f>RANK(H78,$H$2:$H$137,0)</f>
        <v>85</v>
      </c>
      <c r="J78" s="5">
        <f t="shared" si="1"/>
        <v>74.52</v>
      </c>
      <c r="K78" s="5">
        <f>RANK(J78,$J$2:$J$137,0)</f>
        <v>77</v>
      </c>
      <c r="L78" s="9" t="str">
        <f>VLOOKUP(C78,'[1]22级物理23-24学年成绩'!$B$2:$M$138,12,FALSE)</f>
        <v>2.76</v>
      </c>
      <c r="M78" s="5">
        <v>384</v>
      </c>
      <c r="N78" s="5" t="s">
        <v>587</v>
      </c>
      <c r="O78" s="11"/>
    </row>
    <row r="79" ht="18.75" spans="1:15">
      <c r="A79" s="4">
        <v>78</v>
      </c>
      <c r="B79" s="5">
        <v>22028021</v>
      </c>
      <c r="C79" s="5" t="s">
        <v>252</v>
      </c>
      <c r="D79" s="5">
        <f>VLOOKUP(C79,智育!$C$4:$G$139,5,FALSE)</f>
        <v>78.35</v>
      </c>
      <c r="E79" s="5">
        <f>RANK(D79,$D$2:$D$137,0)</f>
        <v>91</v>
      </c>
      <c r="F79" s="5">
        <f>VLOOKUP(C79,德育!$C$4:$H$139,6,FALSE)</f>
        <v>69</v>
      </c>
      <c r="G79" s="5">
        <f>RANK(F79,$F$2:$F$137,0)</f>
        <v>31</v>
      </c>
      <c r="H79" s="5">
        <f>VLOOKUP(C79,文体!$C$4:$H$139,6,FALSE)</f>
        <v>57</v>
      </c>
      <c r="I79" s="5">
        <f>RANK(H79,$H$2:$H$137,0)</f>
        <v>44</v>
      </c>
      <c r="J79" s="5">
        <f t="shared" si="1"/>
        <v>74.345</v>
      </c>
      <c r="K79" s="5">
        <f>RANK(J79,$J$2:$J$137,0)</f>
        <v>78</v>
      </c>
      <c r="L79" s="9" t="str">
        <f>VLOOKUP(C79,'[1]22级物理23-24学年成绩'!$B$2:$M$138,12,FALSE)</f>
        <v>2.35</v>
      </c>
      <c r="M79" s="5">
        <v>397</v>
      </c>
      <c r="N79" s="5" t="s">
        <v>603</v>
      </c>
      <c r="O79" s="10"/>
    </row>
    <row r="80" ht="18.75" spans="1:15">
      <c r="A80" s="4">
        <v>79</v>
      </c>
      <c r="B80" s="5">
        <v>22028075</v>
      </c>
      <c r="C80" s="5" t="s">
        <v>218</v>
      </c>
      <c r="D80" s="5">
        <f>VLOOKUP(C80,智育!$C$4:$G$139,5,FALSE)</f>
        <v>80.15</v>
      </c>
      <c r="E80" s="5">
        <f>RANK(D80,$D$2:$D$137,0)</f>
        <v>77</v>
      </c>
      <c r="F80" s="5">
        <f>VLOOKUP(C80,德育!$C$4:$H$139,6,FALSE)</f>
        <v>63.5</v>
      </c>
      <c r="G80" s="5">
        <f>RANK(F80,$F$2:$F$137,0)</f>
        <v>87</v>
      </c>
      <c r="H80" s="5">
        <f>VLOOKUP(C80,文体!$C$4:$H$139,6,FALSE)</f>
        <v>54</v>
      </c>
      <c r="I80" s="5">
        <f>RANK(H80,$H$2:$H$137,0)</f>
        <v>58</v>
      </c>
      <c r="J80" s="5">
        <f t="shared" si="1"/>
        <v>74.205</v>
      </c>
      <c r="K80" s="5">
        <f>RANK(J80,$J$2:$J$137,0)</f>
        <v>79</v>
      </c>
      <c r="L80" s="9" t="str">
        <f>VLOOKUP(C80,'[1]22级物理23-24学年成绩'!$B$2:$M$138,12,FALSE)</f>
        <v>2.51</v>
      </c>
      <c r="M80" s="5">
        <v>498</v>
      </c>
      <c r="N80" s="5" t="s">
        <v>587</v>
      </c>
      <c r="O80" s="11"/>
    </row>
    <row r="81" ht="18.75" spans="1:15">
      <c r="A81" s="4">
        <v>80</v>
      </c>
      <c r="B81" s="5">
        <v>22028086</v>
      </c>
      <c r="C81" s="5" t="s">
        <v>241</v>
      </c>
      <c r="D81" s="5">
        <f>VLOOKUP(C81,智育!$C$4:$G$139,5,FALSE)</f>
        <v>78.8</v>
      </c>
      <c r="E81" s="5">
        <f>RANK(D81,$D$2:$D$137,0)</f>
        <v>87</v>
      </c>
      <c r="F81" s="5">
        <f>VLOOKUP(C81,德育!$C$4:$H$139,6,FALSE)</f>
        <v>65</v>
      </c>
      <c r="G81" s="5">
        <f>RANK(F81,$F$2:$F$137,0)</f>
        <v>64</v>
      </c>
      <c r="H81" s="5">
        <f>VLOOKUP(C81,文体!$C$4:$H$139,6,FALSE)</f>
        <v>60</v>
      </c>
      <c r="I81" s="5">
        <f>RANK(H81,$H$2:$H$137,0)</f>
        <v>36</v>
      </c>
      <c r="J81" s="5">
        <f t="shared" si="1"/>
        <v>74.16</v>
      </c>
      <c r="K81" s="5">
        <f>RANK(J81,$J$2:$J$137,0)</f>
        <v>80</v>
      </c>
      <c r="L81" s="9" t="str">
        <f>VLOOKUP(C81,'[1]22级物理23-24学年成绩'!$B$2:$M$138,12,FALSE)</f>
        <v>2.45</v>
      </c>
      <c r="M81" s="5">
        <v>396</v>
      </c>
      <c r="N81" s="5" t="s">
        <v>603</v>
      </c>
      <c r="O81" s="11"/>
    </row>
    <row r="82" ht="18.75" spans="1:15">
      <c r="A82" s="4">
        <v>81</v>
      </c>
      <c r="B82" s="5">
        <v>21029014</v>
      </c>
      <c r="C82" s="5" t="s">
        <v>222</v>
      </c>
      <c r="D82" s="5">
        <f>VLOOKUP(C82,智育!$C$4:$G$139,5,FALSE)</f>
        <v>80.05</v>
      </c>
      <c r="E82" s="5">
        <f>RANK(D82,$D$2:$D$137,0)</f>
        <v>79</v>
      </c>
      <c r="F82" s="5">
        <f>VLOOKUP(C82,德育!$C$4:$H$139,6,FALSE)</f>
        <v>65</v>
      </c>
      <c r="G82" s="5">
        <f>RANK(F82,$F$2:$F$137,0)</f>
        <v>64</v>
      </c>
      <c r="H82" s="5">
        <f>VLOOKUP(C82,文体!$C$4:$H$139,6,FALSE)</f>
        <v>50</v>
      </c>
      <c r="I82" s="5">
        <f>RANK(H82,$H$2:$H$137,0)</f>
        <v>93</v>
      </c>
      <c r="J82" s="5">
        <f t="shared" si="1"/>
        <v>74.035</v>
      </c>
      <c r="K82" s="5">
        <f>RANK(J82,$J$2:$J$137,0)</f>
        <v>81</v>
      </c>
      <c r="L82" s="9" t="str">
        <f>VLOOKUP(C82,'[1]22级物理23-24学年成绩'!$B$2:$M$138,12,FALSE)</f>
        <v>2.17</v>
      </c>
      <c r="M82" s="5">
        <v>479</v>
      </c>
      <c r="N82" s="5" t="s">
        <v>603</v>
      </c>
      <c r="O82" s="11"/>
    </row>
    <row r="83" ht="18.75" spans="1:15">
      <c r="A83" s="4">
        <v>82</v>
      </c>
      <c r="B83" s="5">
        <v>22028110</v>
      </c>
      <c r="C83" s="5" t="s">
        <v>225</v>
      </c>
      <c r="D83" s="5">
        <f>VLOOKUP(C83,智育!$C$4:$G$139,5,FALSE)</f>
        <v>79.93</v>
      </c>
      <c r="E83" s="5">
        <f>RANK(D83,$D$2:$D$137,0)</f>
        <v>80</v>
      </c>
      <c r="F83" s="5">
        <f>VLOOKUP(C83,德育!$C$4:$H$139,6,FALSE)</f>
        <v>63</v>
      </c>
      <c r="G83" s="5">
        <f>RANK(F83,$F$2:$F$137,0)</f>
        <v>89</v>
      </c>
      <c r="H83" s="5">
        <f>VLOOKUP(C83,文体!$C$4:$H$139,6,FALSE)</f>
        <v>53</v>
      </c>
      <c r="I83" s="5">
        <f>RANK(H83,$H$2:$H$137,0)</f>
        <v>65</v>
      </c>
      <c r="J83" s="5">
        <f t="shared" si="1"/>
        <v>73.851</v>
      </c>
      <c r="K83" s="5">
        <f>RANK(J83,$J$2:$J$137,0)</f>
        <v>82</v>
      </c>
      <c r="L83" s="9" t="str">
        <f>VLOOKUP(C83,'[1]22级物理23-24学年成绩'!$B$2:$M$138,12,FALSE)</f>
        <v>2.49</v>
      </c>
      <c r="M83" s="5">
        <v>451</v>
      </c>
      <c r="N83" s="5" t="s">
        <v>587</v>
      </c>
      <c r="O83" s="11"/>
    </row>
    <row r="84" ht="18.75" spans="1:15">
      <c r="A84" s="4">
        <v>83</v>
      </c>
      <c r="B84" s="5">
        <v>22028111</v>
      </c>
      <c r="C84" s="5" t="s">
        <v>234</v>
      </c>
      <c r="D84" s="5">
        <f>VLOOKUP(C84,智育!$C$4:$G$139,5,FALSE)</f>
        <v>79.31</v>
      </c>
      <c r="E84" s="5">
        <f>RANK(D84,$D$2:$D$137,0)</f>
        <v>84</v>
      </c>
      <c r="F84" s="5">
        <f>VLOOKUP(C84,德育!$C$4:$H$139,6,FALSE)</f>
        <v>63</v>
      </c>
      <c r="G84" s="5">
        <f>RANK(F84,$F$2:$F$137,0)</f>
        <v>89</v>
      </c>
      <c r="H84" s="5">
        <f>VLOOKUP(C84,文体!$C$4:$H$139,6,FALSE)</f>
        <v>57</v>
      </c>
      <c r="I84" s="5">
        <f>RANK(H84,$H$2:$H$137,0)</f>
        <v>44</v>
      </c>
      <c r="J84" s="5">
        <f t="shared" si="1"/>
        <v>73.817</v>
      </c>
      <c r="K84" s="5">
        <f>RANK(J84,$J$2:$J$137,0)</f>
        <v>83</v>
      </c>
      <c r="L84" s="9" t="str">
        <f>VLOOKUP(C84,'[1]22级物理23-24学年成绩'!$B$2:$M$138,12,FALSE)</f>
        <v>2.13</v>
      </c>
      <c r="M84" s="5">
        <v>405</v>
      </c>
      <c r="N84" s="5" t="s">
        <v>587</v>
      </c>
      <c r="O84" s="11"/>
    </row>
    <row r="85" ht="18.75" spans="1:15">
      <c r="A85" s="4">
        <v>84</v>
      </c>
      <c r="B85" s="5">
        <v>22028100</v>
      </c>
      <c r="C85" s="5" t="s">
        <v>236</v>
      </c>
      <c r="D85" s="5">
        <f>VLOOKUP(C85,智育!$C$4:$G$139,5,FALSE)</f>
        <v>79.16</v>
      </c>
      <c r="E85" s="5">
        <f>RANK(D85,$D$2:$D$137,0)</f>
        <v>85</v>
      </c>
      <c r="F85" s="5">
        <f>VLOOKUP(C85,德育!$C$4:$H$139,6,FALSE)</f>
        <v>66.5</v>
      </c>
      <c r="G85" s="5">
        <f>RANK(F85,$F$2:$F$137,0)</f>
        <v>44</v>
      </c>
      <c r="H85" s="5">
        <f>VLOOKUP(C85,文体!$C$4:$H$139,6,FALSE)</f>
        <v>50</v>
      </c>
      <c r="I85" s="5">
        <f>RANK(H85,$H$2:$H$137,0)</f>
        <v>93</v>
      </c>
      <c r="J85" s="5">
        <f t="shared" si="1"/>
        <v>73.712</v>
      </c>
      <c r="K85" s="5">
        <f>RANK(J85,$J$2:$J$137,0)</f>
        <v>84</v>
      </c>
      <c r="L85" s="9" t="str">
        <f>VLOOKUP(C85,'[1]22级物理23-24学年成绩'!$B$2:$M$138,12,FALSE)</f>
        <v>2.34</v>
      </c>
      <c r="M85" s="5">
        <v>401</v>
      </c>
      <c r="N85" s="5" t="s">
        <v>603</v>
      </c>
      <c r="O85" s="10"/>
    </row>
    <row r="86" ht="18.75" spans="1:15">
      <c r="A86" s="4">
        <v>85</v>
      </c>
      <c r="B86" s="5">
        <v>22028060</v>
      </c>
      <c r="C86" s="5" t="s">
        <v>232</v>
      </c>
      <c r="D86" s="5">
        <f>VLOOKUP(C86,智育!$C$4:$G$139,5,FALSE)</f>
        <v>79.38</v>
      </c>
      <c r="E86" s="5">
        <f>RANK(D86,$D$2:$D$137,0)</f>
        <v>83</v>
      </c>
      <c r="F86" s="5">
        <f>VLOOKUP(C86,德育!$C$4:$H$139,6,FALSE)</f>
        <v>64.5</v>
      </c>
      <c r="G86" s="5">
        <f>RANK(F86,$F$2:$F$137,0)</f>
        <v>73</v>
      </c>
      <c r="H86" s="5">
        <f>VLOOKUP(C86,文体!$C$4:$H$139,6,FALSE)</f>
        <v>52</v>
      </c>
      <c r="I86" s="5">
        <f>RANK(H86,$H$2:$H$137,0)</f>
        <v>73</v>
      </c>
      <c r="J86" s="5">
        <f t="shared" si="1"/>
        <v>73.666</v>
      </c>
      <c r="K86" s="5">
        <f>RANK(J86,$J$2:$J$137,0)</f>
        <v>85</v>
      </c>
      <c r="L86" s="9" t="str">
        <f>VLOOKUP(C86,'[1]22级物理23-24学年成绩'!$B$2:$M$138,12,FALSE)</f>
        <v>2.57</v>
      </c>
      <c r="M86" s="5">
        <v>392</v>
      </c>
      <c r="N86" s="5" t="s">
        <v>587</v>
      </c>
      <c r="O86" s="10"/>
    </row>
    <row r="87" ht="18.75" spans="1:15">
      <c r="A87" s="4">
        <v>86</v>
      </c>
      <c r="B87" s="5">
        <v>22028013</v>
      </c>
      <c r="C87" s="5" t="s">
        <v>227</v>
      </c>
      <c r="D87" s="5">
        <f>VLOOKUP(C87,智育!$C$4:$G$139,5,FALSE)</f>
        <v>79.47</v>
      </c>
      <c r="E87" s="5">
        <f>RANK(D87,$D$2:$D$137,0)</f>
        <v>81</v>
      </c>
      <c r="F87" s="5">
        <f>VLOOKUP(C87,德育!$C$4:$H$139,6,FALSE)</f>
        <v>65</v>
      </c>
      <c r="G87" s="5">
        <f>RANK(F87,$F$2:$F$137,0)</f>
        <v>64</v>
      </c>
      <c r="H87" s="5">
        <f>VLOOKUP(C87,文体!$C$4:$H$139,6,FALSE)</f>
        <v>50</v>
      </c>
      <c r="I87" s="5">
        <f>RANK(H87,$H$2:$H$137,0)</f>
        <v>93</v>
      </c>
      <c r="J87" s="5">
        <f t="shared" si="1"/>
        <v>73.629</v>
      </c>
      <c r="K87" s="5">
        <f>RANK(J87,$J$2:$J$137,0)</f>
        <v>86</v>
      </c>
      <c r="L87" s="9" t="str">
        <f>VLOOKUP(C87,'[1]22级物理23-24学年成绩'!$B$2:$M$138,12,FALSE)</f>
        <v>2.45</v>
      </c>
      <c r="M87" s="5">
        <v>453</v>
      </c>
      <c r="N87" s="5" t="s">
        <v>603</v>
      </c>
      <c r="O87" s="10"/>
    </row>
    <row r="88" ht="18.75" spans="1:15">
      <c r="A88" s="4">
        <v>87</v>
      </c>
      <c r="B88" s="5">
        <v>22028057</v>
      </c>
      <c r="C88" s="5" t="s">
        <v>207</v>
      </c>
      <c r="D88" s="5">
        <f>VLOOKUP(C88,智育!$C$4:$G$139,5,FALSE)</f>
        <v>80.76</v>
      </c>
      <c r="E88" s="5">
        <f>RANK(D88,$D$2:$D$137,0)</f>
        <v>73</v>
      </c>
      <c r="F88" s="5">
        <f>VLOOKUP(C88,德育!$C$4:$H$139,6,FALSE)</f>
        <v>60</v>
      </c>
      <c r="G88" s="5">
        <f>RANK(F88,$F$2:$F$137,0)</f>
        <v>127</v>
      </c>
      <c r="H88" s="5">
        <f>VLOOKUP(C88,文体!$C$4:$H$139,6,FALSE)</f>
        <v>50</v>
      </c>
      <c r="I88" s="5">
        <f>RANK(H88,$H$2:$H$137,0)</f>
        <v>93</v>
      </c>
      <c r="J88" s="5">
        <f t="shared" si="1"/>
        <v>73.532</v>
      </c>
      <c r="K88" s="5">
        <f>RANK(J88,$J$2:$J$137,0)</f>
        <v>87</v>
      </c>
      <c r="L88" s="9" t="str">
        <f>VLOOKUP(C88,'[1]22级物理23-24学年成绩'!$B$2:$M$138,12,FALSE)</f>
        <v>2.65</v>
      </c>
      <c r="M88" s="5">
        <v>473</v>
      </c>
      <c r="N88" s="5" t="s">
        <v>587</v>
      </c>
      <c r="O88" s="11"/>
    </row>
    <row r="89" ht="18.75" spans="1:15">
      <c r="A89" s="4">
        <v>88</v>
      </c>
      <c r="B89" s="5">
        <v>22028023</v>
      </c>
      <c r="C89" s="5" t="s">
        <v>257</v>
      </c>
      <c r="D89" s="5">
        <f>VLOOKUP(C89,智育!$C$4:$G$139,5,FALSE)</f>
        <v>77.76</v>
      </c>
      <c r="E89" s="5">
        <f>RANK(D89,$D$2:$D$137,0)</f>
        <v>93</v>
      </c>
      <c r="F89" s="5">
        <f>VLOOKUP(C89,德育!$C$4:$H$139,6,FALSE)</f>
        <v>68</v>
      </c>
      <c r="G89" s="5">
        <f>RANK(F89,$F$2:$F$137,0)</f>
        <v>36</v>
      </c>
      <c r="H89" s="5">
        <f>VLOOKUP(C89,文体!$C$4:$H$139,6,FALSE)</f>
        <v>51</v>
      </c>
      <c r="I89" s="5">
        <f>RANK(H89,$H$2:$H$137,0)</f>
        <v>85</v>
      </c>
      <c r="J89" s="5">
        <f t="shared" si="1"/>
        <v>73.132</v>
      </c>
      <c r="K89" s="5">
        <f>RANK(J89,$J$2:$J$137,0)</f>
        <v>88</v>
      </c>
      <c r="L89" s="9" t="str">
        <f>VLOOKUP(C89,'[1]22级物理23-24学年成绩'!$B$2:$M$138,12,FALSE)</f>
        <v>2.22</v>
      </c>
      <c r="M89" s="5">
        <v>396</v>
      </c>
      <c r="N89" s="5" t="s">
        <v>603</v>
      </c>
      <c r="O89" s="11"/>
    </row>
    <row r="90" ht="18.75" spans="1:15">
      <c r="A90" s="4">
        <v>89</v>
      </c>
      <c r="B90" s="5">
        <v>22028029</v>
      </c>
      <c r="C90" s="5" t="s">
        <v>274</v>
      </c>
      <c r="D90" s="5">
        <f>VLOOKUP(C90,智育!$C$4:$G$139,5,FALSE)</f>
        <v>75.52</v>
      </c>
      <c r="E90" s="5">
        <f>RANK(D90,$D$2:$D$137,0)</f>
        <v>101</v>
      </c>
      <c r="F90" s="5">
        <f>VLOOKUP(C90,德育!$C$4:$H$139,6,FALSE)</f>
        <v>72</v>
      </c>
      <c r="G90" s="5">
        <f>RANK(F90,$F$2:$F$137,0)</f>
        <v>21</v>
      </c>
      <c r="H90" s="5">
        <f>VLOOKUP(C90,文体!$C$4:$H$139,6,FALSE)</f>
        <v>57</v>
      </c>
      <c r="I90" s="5">
        <f>RANK(H90,$H$2:$H$137,0)</f>
        <v>44</v>
      </c>
      <c r="J90" s="5">
        <f t="shared" si="1"/>
        <v>72.964</v>
      </c>
      <c r="K90" s="5">
        <f>RANK(J90,$J$2:$J$137,0)</f>
        <v>89</v>
      </c>
      <c r="L90" s="9" t="str">
        <f>VLOOKUP(C90,'[1]22级物理23-24学年成绩'!$B$2:$M$138,12,FALSE)</f>
        <v>2.17</v>
      </c>
      <c r="M90" s="5">
        <v>405</v>
      </c>
      <c r="N90" s="5" t="s">
        <v>603</v>
      </c>
      <c r="O90" s="10"/>
    </row>
    <row r="91" ht="18.75" spans="1:15">
      <c r="A91" s="4">
        <v>90</v>
      </c>
      <c r="B91" s="5">
        <v>22028003</v>
      </c>
      <c r="C91" s="5" t="s">
        <v>269</v>
      </c>
      <c r="D91" s="5">
        <f>VLOOKUP(C91,智育!$C$4:$G$139,5,FALSE)</f>
        <v>76.15</v>
      </c>
      <c r="E91" s="5">
        <f>RANK(D91,$D$2:$D$137,0)</f>
        <v>98</v>
      </c>
      <c r="F91" s="5">
        <f>VLOOKUP(C91,德育!$C$4:$H$139,6,FALSE)</f>
        <v>66.5</v>
      </c>
      <c r="G91" s="5">
        <f>RANK(F91,$F$2:$F$137,0)</f>
        <v>44</v>
      </c>
      <c r="H91" s="5">
        <f>VLOOKUP(C91,文体!$C$4:$H$139,6,FALSE)</f>
        <v>61</v>
      </c>
      <c r="I91" s="5">
        <f>RANK(H91,$H$2:$H$137,0)</f>
        <v>32</v>
      </c>
      <c r="J91" s="5">
        <f t="shared" si="1"/>
        <v>72.705</v>
      </c>
      <c r="K91" s="5">
        <f>RANK(J91,$J$2:$J$137,0)</f>
        <v>90</v>
      </c>
      <c r="L91" s="9" t="str">
        <f>VLOOKUP(C91,'[1]22级物理23-24学年成绩'!$B$2:$M$138,12,FALSE)</f>
        <v>2.20</v>
      </c>
      <c r="M91" s="5">
        <v>449</v>
      </c>
      <c r="N91" s="5" t="s">
        <v>603</v>
      </c>
      <c r="O91" s="11"/>
    </row>
    <row r="92" ht="18.75" spans="1:15">
      <c r="A92" s="4">
        <v>93</v>
      </c>
      <c r="B92" s="5">
        <v>22028058</v>
      </c>
      <c r="C92" s="5" t="s">
        <v>239</v>
      </c>
      <c r="D92" s="5">
        <f>VLOOKUP(C92,智育!$C$4:$G$139,5,FALSE)</f>
        <v>78.82</v>
      </c>
      <c r="E92" s="5">
        <f>RANK(D92,$D$2:$D$137,0)</f>
        <v>86</v>
      </c>
      <c r="F92" s="5">
        <f>VLOOKUP(C92,德育!$C$4:$H$139,6,FALSE)</f>
        <v>61</v>
      </c>
      <c r="G92" s="5">
        <f>RANK(F92,$F$2:$F$137,0)</f>
        <v>112</v>
      </c>
      <c r="H92" s="5">
        <f>VLOOKUP(C92,文体!$C$4:$H$139,6,FALSE)</f>
        <v>53</v>
      </c>
      <c r="I92" s="5">
        <f>RANK(H92,$H$2:$H$137,0)</f>
        <v>65</v>
      </c>
      <c r="J92" s="5">
        <f>D92*0.7+F92*0.2+H92*0.1</f>
        <v>72.674</v>
      </c>
      <c r="K92" s="5">
        <f>RANK(J92,$J$2:$J$137,0)</f>
        <v>91</v>
      </c>
      <c r="L92" s="9" t="str">
        <f>VLOOKUP(C92,'[1]22级物理23-24学年成绩'!$B$2:$M$138,12,FALSE)</f>
        <v>2.51</v>
      </c>
      <c r="M92" s="5">
        <v>435</v>
      </c>
      <c r="N92" s="5" t="s">
        <v>587</v>
      </c>
      <c r="O92" s="11"/>
    </row>
    <row r="93" ht="18.75" spans="1:15">
      <c r="A93" s="4">
        <v>91</v>
      </c>
      <c r="B93" s="5">
        <v>22028116</v>
      </c>
      <c r="C93" s="5" t="s">
        <v>254</v>
      </c>
      <c r="D93" s="5">
        <f>VLOOKUP(C93,智育!$C$4:$G$139,5,FALSE)</f>
        <v>77.77</v>
      </c>
      <c r="E93" s="5">
        <f>RANK(D93,$D$2:$D$137,0)</f>
        <v>92</v>
      </c>
      <c r="F93" s="5">
        <f>VLOOKUP(C93,德育!$C$4:$H$139,6,FALSE)</f>
        <v>66</v>
      </c>
      <c r="G93" s="5">
        <f>RANK(F93,$F$2:$F$137,0)</f>
        <v>50</v>
      </c>
      <c r="H93" s="5">
        <f>VLOOKUP(C93,文体!$C$4:$H$139,6,FALSE)</f>
        <v>50</v>
      </c>
      <c r="I93" s="5">
        <f>RANK(H93,$H$2:$H$137,0)</f>
        <v>93</v>
      </c>
      <c r="J93" s="5">
        <f>D93*0.7+F93*0.2+H93*0.1</f>
        <v>72.639</v>
      </c>
      <c r="K93" s="5">
        <f>RANK(J93,$J$2:$J$137,0)</f>
        <v>92</v>
      </c>
      <c r="L93" s="9" t="str">
        <f>VLOOKUP(C93,'[1]22级物理23-24学年成绩'!$B$2:$M$138,12,FALSE)</f>
        <v>2.15</v>
      </c>
      <c r="M93" s="5">
        <v>413</v>
      </c>
      <c r="N93" s="5" t="s">
        <v>603</v>
      </c>
      <c r="O93" s="11"/>
    </row>
    <row r="94" ht="18.75" spans="1:15">
      <c r="A94" s="4">
        <v>92</v>
      </c>
      <c r="B94" s="5">
        <v>22028095</v>
      </c>
      <c r="C94" s="5" t="s">
        <v>243</v>
      </c>
      <c r="D94" s="5">
        <f>VLOOKUP(C94,智育!$C$4:$G$139,5,FALSE)</f>
        <v>78.65</v>
      </c>
      <c r="E94" s="5">
        <f>RANK(D94,$D$2:$D$137,0)</f>
        <v>88</v>
      </c>
      <c r="F94" s="5">
        <f>VLOOKUP(C94,德育!$C$4:$H$139,6,FALSE)</f>
        <v>61.5</v>
      </c>
      <c r="G94" s="5">
        <f>RANK(F94,$F$2:$F$137,0)</f>
        <v>104</v>
      </c>
      <c r="H94" s="5">
        <f>VLOOKUP(C94,文体!$C$4:$H$139,6,FALSE)</f>
        <v>50</v>
      </c>
      <c r="I94" s="5">
        <f>RANK(H94,$H$2:$H$137,0)</f>
        <v>93</v>
      </c>
      <c r="J94" s="5">
        <f>D94*0.7+F94*0.2+H94*0.1</f>
        <v>72.355</v>
      </c>
      <c r="K94" s="5">
        <f>RANK(J94,$J$2:$J$137,0)</f>
        <v>93</v>
      </c>
      <c r="L94" s="9" t="str">
        <f>VLOOKUP(C94,'[1]22级物理23-24学年成绩'!$B$2:$M$138,12,FALSE)</f>
        <v>2.22</v>
      </c>
      <c r="M94" s="5">
        <v>386</v>
      </c>
      <c r="N94" s="5" t="s">
        <v>603</v>
      </c>
      <c r="O94" s="11"/>
    </row>
    <row r="95" ht="18.75" spans="1:15">
      <c r="A95" s="4">
        <v>94</v>
      </c>
      <c r="B95" s="5">
        <v>22028036</v>
      </c>
      <c r="C95" s="5" t="s">
        <v>271</v>
      </c>
      <c r="D95" s="5">
        <f>VLOOKUP(C95,智育!$C$4:$G$139,5,FALSE)</f>
        <v>75.79</v>
      </c>
      <c r="E95" s="5">
        <f>RANK(D95,$D$2:$D$137,0)</f>
        <v>99</v>
      </c>
      <c r="F95" s="5">
        <f>VLOOKUP(C95,德育!$C$4:$H$139,6,FALSE)</f>
        <v>65</v>
      </c>
      <c r="G95" s="5">
        <f>RANK(F95,$F$2:$F$137,0)</f>
        <v>64</v>
      </c>
      <c r="H95" s="5">
        <f>VLOOKUP(C95,文体!$C$4:$H$139,6,FALSE)</f>
        <v>59.5</v>
      </c>
      <c r="I95" s="5">
        <f>RANK(H95,$H$2:$H$137,0)</f>
        <v>38</v>
      </c>
      <c r="J95" s="5">
        <f t="shared" si="1"/>
        <v>72.003</v>
      </c>
      <c r="K95" s="5">
        <f>RANK(J95,$J$2:$J$137,0)</f>
        <v>94</v>
      </c>
      <c r="L95" s="9" t="str">
        <f>VLOOKUP(C95,'[1]22级物理23-24学年成绩'!$B$2:$M$138,12,FALSE)</f>
        <v>2.24</v>
      </c>
      <c r="M95" s="5">
        <v>427</v>
      </c>
      <c r="N95" s="5" t="s">
        <v>603</v>
      </c>
      <c r="O95" s="10"/>
    </row>
    <row r="96" ht="18.75" spans="1:15">
      <c r="A96" s="4">
        <v>95</v>
      </c>
      <c r="B96" s="5">
        <v>22028019</v>
      </c>
      <c r="C96" s="5" t="s">
        <v>249</v>
      </c>
      <c r="D96" s="5">
        <f>VLOOKUP(C96,智育!$C$4:$G$139,5,FALSE)</f>
        <v>78.39</v>
      </c>
      <c r="E96" s="5">
        <f>RANK(D96,$D$2:$D$137,0)</f>
        <v>90</v>
      </c>
      <c r="F96" s="5">
        <f>VLOOKUP(C96,德育!$C$4:$H$139,6,FALSE)</f>
        <v>60</v>
      </c>
      <c r="G96" s="5">
        <f>RANK(F96,$F$2:$F$137,0)</f>
        <v>127</v>
      </c>
      <c r="H96" s="5">
        <f>VLOOKUP(C96,文体!$C$4:$H$139,6,FALSE)</f>
        <v>50</v>
      </c>
      <c r="I96" s="5">
        <f>RANK(H96,$H$2:$H$137,0)</f>
        <v>93</v>
      </c>
      <c r="J96" s="5">
        <f t="shared" si="1"/>
        <v>71.873</v>
      </c>
      <c r="K96" s="5">
        <f>RANK(J96,$J$2:$J$137,0)</f>
        <v>95</v>
      </c>
      <c r="L96" s="9" t="str">
        <f>VLOOKUP(C96,'[1]22级物理23-24学年成绩'!$B$2:$M$138,12,FALSE)</f>
        <v>1.75</v>
      </c>
      <c r="M96" s="5" t="s">
        <v>112</v>
      </c>
      <c r="N96" s="5" t="s">
        <v>603</v>
      </c>
      <c r="O96" s="11"/>
    </row>
    <row r="97" ht="18.75" spans="1:15">
      <c r="A97" s="4">
        <v>96</v>
      </c>
      <c r="B97" s="5">
        <v>22028074</v>
      </c>
      <c r="C97" s="5" t="s">
        <v>260</v>
      </c>
      <c r="D97" s="5">
        <f>VLOOKUP(C97,智育!$C$4:$G$139,5,FALSE)</f>
        <v>77.59</v>
      </c>
      <c r="E97" s="5">
        <f>RANK(D97,$D$2:$D$137,0)</f>
        <v>94</v>
      </c>
      <c r="F97" s="5">
        <f>VLOOKUP(C97,德育!$C$4:$H$139,6,FALSE)</f>
        <v>61.5</v>
      </c>
      <c r="G97" s="5">
        <f>RANK(F97,$F$2:$F$137,0)</f>
        <v>104</v>
      </c>
      <c r="H97" s="5">
        <f>VLOOKUP(C97,文体!$C$4:$H$139,6,FALSE)</f>
        <v>52.5</v>
      </c>
      <c r="I97" s="5">
        <f>RANK(H97,$H$2:$H$137,0)</f>
        <v>69</v>
      </c>
      <c r="J97" s="5">
        <f t="shared" si="1"/>
        <v>71.863</v>
      </c>
      <c r="K97" s="5">
        <f>RANK(J97,$J$2:$J$137,0)</f>
        <v>96</v>
      </c>
      <c r="L97" s="9" t="str">
        <f>VLOOKUP(C97,'[1]22级物理23-24学年成绩'!$B$2:$M$138,12,FALSE)</f>
        <v>2.24</v>
      </c>
      <c r="M97" s="5">
        <v>466</v>
      </c>
      <c r="N97" s="5" t="s">
        <v>587</v>
      </c>
      <c r="O97" s="11"/>
    </row>
    <row r="98" ht="18.75" spans="1:15">
      <c r="A98" s="4">
        <v>97</v>
      </c>
      <c r="B98" s="5">
        <v>22028119</v>
      </c>
      <c r="C98" s="5" t="s">
        <v>263</v>
      </c>
      <c r="D98" s="5">
        <f>VLOOKUP(C98,智育!$C$4:$G$139,5,FALSE)</f>
        <v>77.33</v>
      </c>
      <c r="E98" s="5">
        <f>RANK(D98,$D$2:$D$137,0)</f>
        <v>95</v>
      </c>
      <c r="F98" s="5">
        <f>VLOOKUP(C98,德育!$C$4:$H$139,6,FALSE)</f>
        <v>63.5</v>
      </c>
      <c r="G98" s="5">
        <f>RANK(F98,$F$2:$F$137,0)</f>
        <v>87</v>
      </c>
      <c r="H98" s="5">
        <f>VLOOKUP(C98,文体!$C$4:$H$139,6,FALSE)</f>
        <v>50</v>
      </c>
      <c r="I98" s="5">
        <f>RANK(H98,$H$2:$H$137,0)</f>
        <v>93</v>
      </c>
      <c r="J98" s="5">
        <f t="shared" si="1"/>
        <v>71.831</v>
      </c>
      <c r="K98" s="5">
        <f>RANK(J98,$J$2:$J$137,0)</f>
        <v>97</v>
      </c>
      <c r="L98" s="9" t="str">
        <f>VLOOKUP(C98,'[1]22级物理23-24学年成绩'!$B$2:$M$138,12,FALSE)</f>
        <v>1.96</v>
      </c>
      <c r="M98" s="5">
        <v>472</v>
      </c>
      <c r="N98" s="5" t="s">
        <v>587</v>
      </c>
      <c r="O98" s="11"/>
    </row>
    <row r="99" ht="18.75" spans="1:15">
      <c r="A99" s="4">
        <v>98</v>
      </c>
      <c r="B99" s="5">
        <v>22028102</v>
      </c>
      <c r="C99" s="5" t="s">
        <v>267</v>
      </c>
      <c r="D99" s="5">
        <f>VLOOKUP(C99,智育!$C$4:$G$139,5,FALSE)</f>
        <v>77.08</v>
      </c>
      <c r="E99" s="5">
        <f>RANK(D99,$D$2:$D$137,0)</f>
        <v>97</v>
      </c>
      <c r="F99" s="5">
        <f>VLOOKUP(C99,德育!$C$4:$H$139,6,FALSE)</f>
        <v>63</v>
      </c>
      <c r="G99" s="5">
        <f>RANK(F99,$F$2:$F$137,0)</f>
        <v>89</v>
      </c>
      <c r="H99" s="5">
        <f>VLOOKUP(C99,文体!$C$4:$H$139,6,FALSE)</f>
        <v>52.5</v>
      </c>
      <c r="I99" s="5">
        <f>RANK(H99,$H$2:$H$137,0)</f>
        <v>69</v>
      </c>
      <c r="J99" s="5">
        <f t="shared" si="1"/>
        <v>71.806</v>
      </c>
      <c r="K99" s="5">
        <f>RANK(J99,$J$2:$J$137,0)</f>
        <v>98</v>
      </c>
      <c r="L99" s="9" t="str">
        <f>VLOOKUP(C99,'[1]22级物理23-24学年成绩'!$B$2:$M$138,12,FALSE)</f>
        <v>2.27</v>
      </c>
      <c r="M99" s="5">
        <v>451</v>
      </c>
      <c r="N99" s="5" t="s">
        <v>603</v>
      </c>
      <c r="O99" s="11"/>
    </row>
    <row r="100" ht="18.75" spans="1:15">
      <c r="A100" s="4">
        <v>99</v>
      </c>
      <c r="B100" s="5">
        <v>22028012</v>
      </c>
      <c r="C100" s="5" t="s">
        <v>273</v>
      </c>
      <c r="D100" s="5">
        <f>VLOOKUP(C100,智育!$C$4:$G$139,5,FALSE)</f>
        <v>75.77</v>
      </c>
      <c r="E100" s="5">
        <f>RANK(D100,$D$2:$D$137,0)</f>
        <v>100</v>
      </c>
      <c r="F100" s="5">
        <f>VLOOKUP(C100,德育!$C$4:$H$139,6,FALSE)</f>
        <v>65</v>
      </c>
      <c r="G100" s="5">
        <f>RANK(F100,$F$2:$F$137,0)</f>
        <v>64</v>
      </c>
      <c r="H100" s="5">
        <f>VLOOKUP(C100,文体!$C$4:$H$139,6,FALSE)</f>
        <v>54</v>
      </c>
      <c r="I100" s="5">
        <f>RANK(H100,$H$2:$H$137,0)</f>
        <v>58</v>
      </c>
      <c r="J100" s="5">
        <f t="shared" si="1"/>
        <v>71.439</v>
      </c>
      <c r="K100" s="5">
        <f>RANK(J100,$J$2:$J$137,0)</f>
        <v>99</v>
      </c>
      <c r="L100" s="9" t="str">
        <f>VLOOKUP(C100,'[1]22级物理23-24学年成绩'!$B$2:$M$138,12,FALSE)</f>
        <v>2.08</v>
      </c>
      <c r="M100" s="5">
        <v>440</v>
      </c>
      <c r="N100" s="5" t="s">
        <v>603</v>
      </c>
      <c r="O100" s="10"/>
    </row>
    <row r="101" ht="18.75" spans="1:15">
      <c r="A101" s="4">
        <v>100</v>
      </c>
      <c r="B101" s="5">
        <v>22028025</v>
      </c>
      <c r="C101" s="5" t="s">
        <v>265</v>
      </c>
      <c r="D101" s="5">
        <f>VLOOKUP(C101,智育!$C$4:$G$139,5,FALSE)</f>
        <v>77.33</v>
      </c>
      <c r="E101" s="5">
        <f>RANK(D101,$D$2:$D$137,0)</f>
        <v>95</v>
      </c>
      <c r="F101" s="5">
        <f>VLOOKUP(C101,德育!$C$4:$H$139,6,FALSE)</f>
        <v>60</v>
      </c>
      <c r="G101" s="5">
        <f>RANK(F101,$F$2:$F$137,0)</f>
        <v>127</v>
      </c>
      <c r="H101" s="5">
        <f>VLOOKUP(C101,文体!$C$4:$H$139,6,FALSE)</f>
        <v>50</v>
      </c>
      <c r="I101" s="5">
        <f>RANK(H101,$H$2:$H$137,0)</f>
        <v>93</v>
      </c>
      <c r="J101" s="5">
        <f t="shared" si="1"/>
        <v>71.131</v>
      </c>
      <c r="K101" s="5">
        <f>RANK(J101,$J$2:$J$137,0)</f>
        <v>100</v>
      </c>
      <c r="L101" s="9" t="str">
        <f>VLOOKUP(C101,'[1]22级物理23-24学年成绩'!$B$2:$M$138,12,FALSE)</f>
        <v>2.31</v>
      </c>
      <c r="M101" s="5">
        <v>461</v>
      </c>
      <c r="N101" s="5" t="s">
        <v>587</v>
      </c>
      <c r="O101" s="11"/>
    </row>
    <row r="102" ht="18.75" spans="1:15">
      <c r="A102" s="4">
        <v>101</v>
      </c>
      <c r="B102" s="5">
        <v>22028071</v>
      </c>
      <c r="C102" s="5" t="s">
        <v>279</v>
      </c>
      <c r="D102" s="5">
        <f>VLOOKUP(C102,智育!$C$4:$G$139,5,FALSE)</f>
        <v>74.26</v>
      </c>
      <c r="E102" s="5">
        <f>RANK(D102,$D$2:$D$137,0)</f>
        <v>103</v>
      </c>
      <c r="F102" s="5">
        <f>VLOOKUP(C102,德育!$C$4:$H$139,6,FALSE)</f>
        <v>66.5</v>
      </c>
      <c r="G102" s="5">
        <f>RANK(F102,$F$2:$F$137,0)</f>
        <v>44</v>
      </c>
      <c r="H102" s="5">
        <f>VLOOKUP(C102,文体!$C$4:$H$139,6,FALSE)</f>
        <v>54</v>
      </c>
      <c r="I102" s="5">
        <f>RANK(H102,$H$2:$H$137,0)</f>
        <v>58</v>
      </c>
      <c r="J102" s="5">
        <f t="shared" si="1"/>
        <v>70.682</v>
      </c>
      <c r="K102" s="5">
        <f>RANK(J102,$J$2:$J$137,0)</f>
        <v>101</v>
      </c>
      <c r="L102" s="9" t="str">
        <f>VLOOKUP(C102,'[1]22级物理23-24学年成绩'!$B$2:$M$138,12,FALSE)</f>
        <v>2.02</v>
      </c>
      <c r="M102" s="5">
        <v>373</v>
      </c>
      <c r="N102" s="5" t="s">
        <v>587</v>
      </c>
      <c r="O102" s="11"/>
    </row>
    <row r="103" ht="18.75" spans="1:15">
      <c r="A103" s="4">
        <v>102</v>
      </c>
      <c r="B103" s="5">
        <v>22028051</v>
      </c>
      <c r="C103" s="5" t="s">
        <v>143</v>
      </c>
      <c r="D103" s="5">
        <f>VLOOKUP(C103,智育!$C$4:$G$139,5,FALSE)</f>
        <v>86.81</v>
      </c>
      <c r="E103" s="5">
        <f>RANK(D103,$D$2:$D$137,0)</f>
        <v>46</v>
      </c>
      <c r="F103" s="5">
        <f>VLOOKUP(C103,德育!$C$4:$H$139,6,FALSE)</f>
        <v>2</v>
      </c>
      <c r="G103" s="5">
        <f>RANK(F103,$F$2:$F$137,0)</f>
        <v>136</v>
      </c>
      <c r="H103" s="5">
        <f>VLOOKUP(C103,文体!$C$4:$H$139,6,FALSE)</f>
        <v>92</v>
      </c>
      <c r="I103" s="5">
        <f>RANK(H103,$H$2:$H$137,0)</f>
        <v>7</v>
      </c>
      <c r="J103" s="5">
        <f t="shared" si="1"/>
        <v>70.367</v>
      </c>
      <c r="K103" s="5">
        <f>RANK(J103,$J$2:$J$137,0)</f>
        <v>102</v>
      </c>
      <c r="L103" s="9" t="str">
        <f>VLOOKUP(C103,'[1]22级物理23-24学年成绩'!$B$2:$M$138,12,FALSE)</f>
        <v>2.55</v>
      </c>
      <c r="M103" s="5">
        <v>391</v>
      </c>
      <c r="N103" s="5" t="s">
        <v>587</v>
      </c>
      <c r="O103" s="11"/>
    </row>
    <row r="104" ht="18.75" spans="1:15">
      <c r="A104" s="4">
        <v>103</v>
      </c>
      <c r="B104" s="5">
        <v>22028125</v>
      </c>
      <c r="C104" s="5" t="s">
        <v>283</v>
      </c>
      <c r="D104" s="5">
        <f>VLOOKUP(C104,智育!$C$4:$G$139,5,FALSE)</f>
        <v>74.23</v>
      </c>
      <c r="E104" s="5">
        <f>RANK(D104,$D$2:$D$137,0)</f>
        <v>105</v>
      </c>
      <c r="F104" s="5">
        <f>VLOOKUP(C104,德育!$C$4:$H$139,6,FALSE)</f>
        <v>66</v>
      </c>
      <c r="G104" s="5">
        <f>RANK(F104,$F$2:$F$137,0)</f>
        <v>50</v>
      </c>
      <c r="H104" s="5">
        <f>VLOOKUP(C104,文体!$C$4:$H$139,6,FALSE)</f>
        <v>50</v>
      </c>
      <c r="I104" s="5">
        <f>RANK(H104,$H$2:$H$137,0)</f>
        <v>93</v>
      </c>
      <c r="J104" s="5">
        <f t="shared" si="1"/>
        <v>70.161</v>
      </c>
      <c r="K104" s="5">
        <f>RANK(J104,$J$2:$J$137,0)</f>
        <v>103</v>
      </c>
      <c r="L104" s="9" t="str">
        <f>VLOOKUP(C104,'[1]22级物理23-24学年成绩'!$B$2:$M$138,12,FALSE)</f>
        <v>1.97</v>
      </c>
      <c r="M104" s="5">
        <v>399</v>
      </c>
      <c r="N104" s="5" t="s">
        <v>603</v>
      </c>
      <c r="O104" s="11"/>
    </row>
    <row r="105" ht="18.75" spans="1:15">
      <c r="A105" s="4">
        <v>104</v>
      </c>
      <c r="B105" s="5">
        <v>22028040</v>
      </c>
      <c r="C105" s="5" t="s">
        <v>285</v>
      </c>
      <c r="D105" s="5">
        <f>VLOOKUP(C105,智育!$C$4:$G$139,5,FALSE)</f>
        <v>74.06</v>
      </c>
      <c r="E105" s="5">
        <f>RANK(D105,$D$2:$D$137,0)</f>
        <v>106</v>
      </c>
      <c r="F105" s="5">
        <f>VLOOKUP(C105,德育!$C$4:$H$139,6,FALSE)</f>
        <v>62.5</v>
      </c>
      <c r="G105" s="5">
        <f>RANK(F105,$F$2:$F$137,0)</f>
        <v>97</v>
      </c>
      <c r="H105" s="5">
        <f>VLOOKUP(C105,文体!$C$4:$H$139,6,FALSE)</f>
        <v>57</v>
      </c>
      <c r="I105" s="5">
        <f>RANK(H105,$H$2:$H$137,0)</f>
        <v>44</v>
      </c>
      <c r="J105" s="5">
        <f t="shared" si="1"/>
        <v>70.042</v>
      </c>
      <c r="K105" s="5">
        <f>RANK(J105,$J$2:$J$137,0)</f>
        <v>104</v>
      </c>
      <c r="L105" s="9" t="str">
        <f>VLOOKUP(C105,'[1]22级物理23-24学年成绩'!$B$2:$M$138,12,FALSE)</f>
        <v>2.06</v>
      </c>
      <c r="M105" s="5">
        <v>398</v>
      </c>
      <c r="N105" s="5" t="s">
        <v>603</v>
      </c>
      <c r="O105" s="11"/>
    </row>
    <row r="106" ht="18.75" spans="1:15">
      <c r="A106" s="4">
        <v>105</v>
      </c>
      <c r="B106" s="5">
        <v>22028126</v>
      </c>
      <c r="C106" s="5" t="s">
        <v>281</v>
      </c>
      <c r="D106" s="5">
        <f>VLOOKUP(C106,智育!$C$4:$G$139,5,FALSE)</f>
        <v>74.24</v>
      </c>
      <c r="E106" s="5">
        <f>RANK(D106,$D$2:$D$137,0)</f>
        <v>104</v>
      </c>
      <c r="F106" s="5">
        <f>VLOOKUP(C106,德育!$C$4:$H$139,6,FALSE)</f>
        <v>63</v>
      </c>
      <c r="G106" s="5">
        <f>RANK(F106,$F$2:$F$137,0)</f>
        <v>89</v>
      </c>
      <c r="H106" s="5">
        <f>VLOOKUP(C106,文体!$C$4:$H$139,6,FALSE)</f>
        <v>52.5</v>
      </c>
      <c r="I106" s="5">
        <f>RANK(H106,$H$2:$H$137,0)</f>
        <v>69</v>
      </c>
      <c r="J106" s="5">
        <f t="shared" si="1"/>
        <v>69.818</v>
      </c>
      <c r="K106" s="5">
        <f>RANK(J106,$J$2:$J$137,0)</f>
        <v>105</v>
      </c>
      <c r="L106" s="9" t="str">
        <f>VLOOKUP(C106,'[1]22级物理23-24学年成绩'!$B$2:$M$138,12,FALSE)</f>
        <v>2.15</v>
      </c>
      <c r="M106" s="5">
        <v>491</v>
      </c>
      <c r="N106" s="5" t="s">
        <v>603</v>
      </c>
      <c r="O106" s="11"/>
    </row>
    <row r="107" ht="18.75" spans="1:15">
      <c r="A107" s="4">
        <v>106</v>
      </c>
      <c r="B107" s="5">
        <v>22028076</v>
      </c>
      <c r="C107" s="5" t="s">
        <v>293</v>
      </c>
      <c r="D107" s="5">
        <f>VLOOKUP(C107,智育!$C$4:$G$139,5,FALSE)</f>
        <v>73.11</v>
      </c>
      <c r="E107" s="5">
        <f>RANK(D107,$D$2:$D$137,0)</f>
        <v>110</v>
      </c>
      <c r="F107" s="5">
        <f>VLOOKUP(C107,德育!$C$4:$H$139,6,FALSE)</f>
        <v>67</v>
      </c>
      <c r="G107" s="5">
        <f>RANK(F107,$F$2:$F$137,0)</f>
        <v>40</v>
      </c>
      <c r="H107" s="5">
        <f>VLOOKUP(C107,文体!$C$4:$H$139,6,FALSE)</f>
        <v>50</v>
      </c>
      <c r="I107" s="5">
        <f>RANK(H107,$H$2:$H$137,0)</f>
        <v>93</v>
      </c>
      <c r="J107" s="5">
        <f t="shared" si="1"/>
        <v>69.577</v>
      </c>
      <c r="K107" s="5">
        <f>RANK(J107,$J$2:$J$137,0)</f>
        <v>106</v>
      </c>
      <c r="L107" s="9" t="str">
        <f>VLOOKUP(C107,'[1]22级物理23-24学年成绩'!$B$2:$M$138,12,FALSE)</f>
        <v>1.98</v>
      </c>
      <c r="M107" s="5">
        <v>443</v>
      </c>
      <c r="N107" s="5" t="s">
        <v>603</v>
      </c>
      <c r="O107" s="10"/>
    </row>
    <row r="108" ht="18.75" spans="1:15">
      <c r="A108" s="4">
        <v>107</v>
      </c>
      <c r="B108" s="5">
        <v>22028117</v>
      </c>
      <c r="C108" s="5" t="s">
        <v>289</v>
      </c>
      <c r="D108" s="5">
        <f>VLOOKUP(C108,智育!$C$4:$G$139,5,FALSE)</f>
        <v>73.71</v>
      </c>
      <c r="E108" s="5">
        <f>RANK(D108,$D$2:$D$137,0)</f>
        <v>108</v>
      </c>
      <c r="F108" s="5">
        <f>VLOOKUP(C108,德育!$C$4:$H$139,6,FALSE)</f>
        <v>64</v>
      </c>
      <c r="G108" s="5">
        <f>RANK(F108,$F$2:$F$137,0)</f>
        <v>81</v>
      </c>
      <c r="H108" s="5">
        <f>VLOOKUP(C108,文体!$C$4:$H$139,6,FALSE)</f>
        <v>50</v>
      </c>
      <c r="I108" s="5">
        <f>RANK(H108,$H$2:$H$137,0)</f>
        <v>93</v>
      </c>
      <c r="J108" s="5">
        <f t="shared" si="1"/>
        <v>69.397</v>
      </c>
      <c r="K108" s="5">
        <f>RANK(J108,$J$2:$J$137,0)</f>
        <v>107</v>
      </c>
      <c r="L108" s="9" t="str">
        <f>VLOOKUP(C108,'[1]22级物理23-24学年成绩'!$B$2:$M$138,12,FALSE)</f>
        <v>2.13</v>
      </c>
      <c r="M108" s="5">
        <v>417</v>
      </c>
      <c r="N108" s="5" t="s">
        <v>603</v>
      </c>
      <c r="O108" s="11"/>
    </row>
    <row r="109" ht="18.75" spans="1:15">
      <c r="A109" s="4">
        <v>108</v>
      </c>
      <c r="B109" s="5">
        <v>22028127</v>
      </c>
      <c r="C109" s="5" t="s">
        <v>287</v>
      </c>
      <c r="D109" s="5">
        <f>VLOOKUP(C109,智育!$C$4:$G$139,5,FALSE)</f>
        <v>73.88</v>
      </c>
      <c r="E109" s="5">
        <f>RANK(D109,$D$2:$D$137,0)</f>
        <v>107</v>
      </c>
      <c r="F109" s="5">
        <f>VLOOKUP(C109,德育!$C$4:$H$139,6,FALSE)</f>
        <v>62.5</v>
      </c>
      <c r="G109" s="5">
        <f>RANK(F109,$F$2:$F$137,0)</f>
        <v>97</v>
      </c>
      <c r="H109" s="5">
        <f>VLOOKUP(C109,文体!$C$4:$H$139,6,FALSE)</f>
        <v>51</v>
      </c>
      <c r="I109" s="5">
        <f>RANK(H109,$H$2:$H$137,0)</f>
        <v>85</v>
      </c>
      <c r="J109" s="5">
        <f t="shared" si="1"/>
        <v>69.316</v>
      </c>
      <c r="K109" s="5">
        <f>RANK(J109,$J$2:$J$137,0)</f>
        <v>108</v>
      </c>
      <c r="L109" s="9" t="str">
        <f>VLOOKUP(C109,'[1]22级物理23-24学年成绩'!$B$2:$M$138,12,FALSE)</f>
        <v>2.07</v>
      </c>
      <c r="M109" s="5">
        <v>424</v>
      </c>
      <c r="N109" s="5" t="s">
        <v>603</v>
      </c>
      <c r="O109" s="11"/>
    </row>
    <row r="110" ht="18.75" spans="1:15">
      <c r="A110" s="4">
        <v>109</v>
      </c>
      <c r="B110" s="5">
        <v>22028073</v>
      </c>
      <c r="C110" s="5" t="s">
        <v>276</v>
      </c>
      <c r="D110" s="5">
        <f>VLOOKUP(C110,智育!$C$4:$G$139,5,FALSE)</f>
        <v>75.44</v>
      </c>
      <c r="E110" s="5">
        <f>RANK(D110,$D$2:$D$137,0)</f>
        <v>102</v>
      </c>
      <c r="F110" s="5">
        <f>VLOOKUP(C110,德育!$C$4:$H$139,6,FALSE)</f>
        <v>56.5</v>
      </c>
      <c r="G110" s="5">
        <f>RANK(F110,$F$2:$F$137,0)</f>
        <v>133</v>
      </c>
      <c r="H110" s="5">
        <f>VLOOKUP(C110,文体!$C$4:$H$139,6,FALSE)</f>
        <v>51</v>
      </c>
      <c r="I110" s="5">
        <f>RANK(H110,$H$2:$H$137,0)</f>
        <v>85</v>
      </c>
      <c r="J110" s="5">
        <f t="shared" si="1"/>
        <v>69.208</v>
      </c>
      <c r="K110" s="5">
        <f>RANK(J110,$J$2:$J$137,0)</f>
        <v>109</v>
      </c>
      <c r="L110" s="9" t="str">
        <f>VLOOKUP(C110,'[1]22级物理23-24学年成绩'!$B$2:$M$138,12,FALSE)</f>
        <v>2.32</v>
      </c>
      <c r="M110" s="5">
        <v>411</v>
      </c>
      <c r="N110" s="5" t="s">
        <v>603</v>
      </c>
      <c r="O110" s="11"/>
    </row>
    <row r="111" ht="18.75" spans="1:15">
      <c r="A111" s="4">
        <v>110</v>
      </c>
      <c r="B111" s="5">
        <v>22028046</v>
      </c>
      <c r="C111" s="5" t="s">
        <v>291</v>
      </c>
      <c r="D111" s="5">
        <f>VLOOKUP(C111,智育!$C$4:$G$139,5,FALSE)</f>
        <v>73.54</v>
      </c>
      <c r="E111" s="5">
        <f>RANK(D111,$D$2:$D$137,0)</f>
        <v>109</v>
      </c>
      <c r="F111" s="5">
        <f>VLOOKUP(C111,德育!$C$4:$H$139,6,FALSE)</f>
        <v>60.5</v>
      </c>
      <c r="G111" s="5">
        <f>RANK(F111,$F$2:$F$137,0)</f>
        <v>121</v>
      </c>
      <c r="H111" s="5">
        <f>VLOOKUP(C111,文体!$C$4:$H$139,6,FALSE)</f>
        <v>50</v>
      </c>
      <c r="I111" s="5">
        <f>RANK(H111,$H$2:$H$137,0)</f>
        <v>93</v>
      </c>
      <c r="J111" s="5">
        <f t="shared" si="1"/>
        <v>68.578</v>
      </c>
      <c r="K111" s="5">
        <f>RANK(J111,$J$2:$J$137,0)</f>
        <v>110</v>
      </c>
      <c r="L111" s="9" t="str">
        <f>VLOOKUP(C111,'[1]22级物理23-24学年成绩'!$B$2:$M$138,12,FALSE)</f>
        <v>1.99</v>
      </c>
      <c r="M111" s="5">
        <v>427</v>
      </c>
      <c r="N111" s="5" t="s">
        <v>603</v>
      </c>
      <c r="O111" s="11"/>
    </row>
    <row r="112" ht="18.75" spans="1:15">
      <c r="A112" s="4">
        <v>111</v>
      </c>
      <c r="B112" s="5">
        <v>22028068</v>
      </c>
      <c r="C112" s="5" t="s">
        <v>295</v>
      </c>
      <c r="D112" s="5">
        <f>VLOOKUP(C112,智育!$C$4:$G$139,5,FALSE)</f>
        <v>72.12</v>
      </c>
      <c r="E112" s="5">
        <f>RANK(D112,$D$2:$D$137,0)</f>
        <v>111</v>
      </c>
      <c r="F112" s="5">
        <f>VLOOKUP(C112,德育!$C$4:$H$139,6,FALSE)</f>
        <v>64</v>
      </c>
      <c r="G112" s="5">
        <f>RANK(F112,$F$2:$F$137,0)</f>
        <v>81</v>
      </c>
      <c r="H112" s="5">
        <f>VLOOKUP(C112,文体!$C$4:$H$139,6,FALSE)</f>
        <v>52</v>
      </c>
      <c r="I112" s="5">
        <f>RANK(H112,$H$2:$H$137,0)</f>
        <v>73</v>
      </c>
      <c r="J112" s="5">
        <f t="shared" si="1"/>
        <v>68.484</v>
      </c>
      <c r="K112" s="5">
        <f>RANK(J112,$J$2:$J$137,0)</f>
        <v>111</v>
      </c>
      <c r="L112" s="9" t="str">
        <f>VLOOKUP(C112,'[1]22级物理23-24学年成绩'!$B$2:$M$138,12,FALSE)</f>
        <v>1.88</v>
      </c>
      <c r="M112" s="5">
        <v>373</v>
      </c>
      <c r="N112" s="5" t="s">
        <v>603</v>
      </c>
      <c r="O112" s="10"/>
    </row>
    <row r="113" ht="18.75" spans="1:15">
      <c r="A113" s="4">
        <v>112</v>
      </c>
      <c r="B113" s="5">
        <v>22028118</v>
      </c>
      <c r="C113" s="5" t="s">
        <v>297</v>
      </c>
      <c r="D113" s="5">
        <f>VLOOKUP(C113,智育!$C$4:$G$139,5,FALSE)</f>
        <v>72.1</v>
      </c>
      <c r="E113" s="5">
        <f>RANK(D113,$D$2:$D$137,0)</f>
        <v>112</v>
      </c>
      <c r="F113" s="5">
        <f>VLOOKUP(C113,德育!$C$4:$H$139,6,FALSE)</f>
        <v>61.5</v>
      </c>
      <c r="G113" s="5">
        <f>RANK(F113,$F$2:$F$137,0)</f>
        <v>104</v>
      </c>
      <c r="H113" s="5">
        <f>VLOOKUP(C113,文体!$C$4:$H$139,6,FALSE)</f>
        <v>52.5</v>
      </c>
      <c r="I113" s="5">
        <f>RANK(H113,$H$2:$H$137,0)</f>
        <v>69</v>
      </c>
      <c r="J113" s="5">
        <f t="shared" si="1"/>
        <v>68.02</v>
      </c>
      <c r="K113" s="5">
        <f>RANK(J113,$J$2:$J$137,0)</f>
        <v>112</v>
      </c>
      <c r="L113" s="9" t="str">
        <f>VLOOKUP(C113,'[1]22级物理23-24学年成绩'!$B$2:$M$138,12,FALSE)</f>
        <v>2.27</v>
      </c>
      <c r="M113" s="5">
        <v>444</v>
      </c>
      <c r="N113" s="5" t="s">
        <v>603</v>
      </c>
      <c r="O113" s="11"/>
    </row>
    <row r="114" ht="18.75" spans="1:15">
      <c r="A114" s="4">
        <v>113</v>
      </c>
      <c r="B114" s="5">
        <v>22028128</v>
      </c>
      <c r="C114" s="5" t="s">
        <v>305</v>
      </c>
      <c r="D114" s="5">
        <f>VLOOKUP(C114,智育!$C$4:$G$139,5,FALSE)</f>
        <v>69.25</v>
      </c>
      <c r="E114" s="5">
        <f>RANK(D114,$D$2:$D$137,0)</f>
        <v>116</v>
      </c>
      <c r="F114" s="5">
        <f>VLOOKUP(C114,德育!$C$4:$H$139,6,FALSE)</f>
        <v>66</v>
      </c>
      <c r="G114" s="5">
        <f>RANK(F114,$F$2:$F$137,0)</f>
        <v>50</v>
      </c>
      <c r="H114" s="5">
        <f>VLOOKUP(C114,文体!$C$4:$H$139,6,FALSE)</f>
        <v>58.5</v>
      </c>
      <c r="I114" s="5">
        <f>RANK(H114,$H$2:$H$137,0)</f>
        <v>41</v>
      </c>
      <c r="J114" s="5">
        <f t="shared" si="1"/>
        <v>67.525</v>
      </c>
      <c r="K114" s="5">
        <f>RANK(J114,$J$2:$J$137,0)</f>
        <v>113</v>
      </c>
      <c r="L114" s="9" t="str">
        <f>VLOOKUP(C114,'[1]22级物理23-24学年成绩'!$B$2:$M$138,12,FALSE)</f>
        <v>1.96</v>
      </c>
      <c r="M114" s="5">
        <v>363</v>
      </c>
      <c r="N114" s="5" t="s">
        <v>603</v>
      </c>
      <c r="O114" s="11"/>
    </row>
    <row r="115" ht="18.75" spans="1:15">
      <c r="A115" s="4">
        <v>114</v>
      </c>
      <c r="B115" s="5">
        <v>22028070</v>
      </c>
      <c r="C115" s="5" t="s">
        <v>299</v>
      </c>
      <c r="D115" s="5">
        <f>VLOOKUP(C115,智育!$C$4:$G$139,5,FALSE)</f>
        <v>71.88</v>
      </c>
      <c r="E115" s="5">
        <f>RANK(D115,$D$2:$D$137,0)</f>
        <v>113</v>
      </c>
      <c r="F115" s="5">
        <f>VLOOKUP(C115,德育!$C$4:$H$139,6,FALSE)</f>
        <v>61</v>
      </c>
      <c r="G115" s="5">
        <f>RANK(F115,$F$2:$F$137,0)</f>
        <v>112</v>
      </c>
      <c r="H115" s="5">
        <f>VLOOKUP(C115,文体!$C$4:$H$139,6,FALSE)</f>
        <v>50</v>
      </c>
      <c r="I115" s="5">
        <f>RANK(H115,$H$2:$H$137,0)</f>
        <v>93</v>
      </c>
      <c r="J115" s="5">
        <f t="shared" si="1"/>
        <v>67.516</v>
      </c>
      <c r="K115" s="5">
        <f>RANK(J115,$J$2:$J$137,0)</f>
        <v>114</v>
      </c>
      <c r="L115" s="9" t="str">
        <f>VLOOKUP(C115,'[1]22级物理23-24学年成绩'!$B$2:$M$138,12,FALSE)</f>
        <v>1.98</v>
      </c>
      <c r="M115" s="5">
        <v>441</v>
      </c>
      <c r="N115" s="5" t="s">
        <v>603</v>
      </c>
      <c r="O115" s="11"/>
    </row>
    <row r="116" ht="18.75" spans="1:15">
      <c r="A116" s="4">
        <v>115</v>
      </c>
      <c r="B116" s="5">
        <v>22028067</v>
      </c>
      <c r="C116" s="5" t="s">
        <v>301</v>
      </c>
      <c r="D116" s="5">
        <f>VLOOKUP(C116,智育!$C$4:$G$139,5,FALSE)</f>
        <v>71.66</v>
      </c>
      <c r="E116" s="5">
        <f>RANK(D116,$D$2:$D$137,0)</f>
        <v>114</v>
      </c>
      <c r="F116" s="5">
        <f>VLOOKUP(C116,德育!$C$4:$H$139,6,FALSE)</f>
        <v>60.5</v>
      </c>
      <c r="G116" s="5">
        <f>RANK(F116,$F$2:$F$137,0)</f>
        <v>121</v>
      </c>
      <c r="H116" s="5">
        <f>VLOOKUP(C116,文体!$C$4:$H$139,6,FALSE)</f>
        <v>50</v>
      </c>
      <c r="I116" s="5">
        <f>RANK(H116,$H$2:$H$137,0)</f>
        <v>93</v>
      </c>
      <c r="J116" s="5">
        <f t="shared" si="1"/>
        <v>67.262</v>
      </c>
      <c r="K116" s="5">
        <f>RANK(J116,$J$2:$J$137,0)</f>
        <v>115</v>
      </c>
      <c r="L116" s="9" t="str">
        <f>VLOOKUP(C116,'[1]22级物理23-24学年成绩'!$B$2:$M$138,12,FALSE)</f>
        <v>1.78</v>
      </c>
      <c r="M116" s="5">
        <v>430</v>
      </c>
      <c r="N116" s="5" t="s">
        <v>587</v>
      </c>
      <c r="O116" s="11"/>
    </row>
    <row r="117" ht="18.75" spans="1:15">
      <c r="A117" s="4">
        <v>116</v>
      </c>
      <c r="B117" s="5">
        <v>22028089</v>
      </c>
      <c r="C117" s="5" t="s">
        <v>315</v>
      </c>
      <c r="D117" s="5">
        <f>VLOOKUP(C117,智育!$C$4:$G$139,5,FALSE)</f>
        <v>65.92</v>
      </c>
      <c r="E117" s="5">
        <f>RANK(D117,$D$2:$D$137,0)</f>
        <v>121</v>
      </c>
      <c r="F117" s="5">
        <f>VLOOKUP(C117,德育!$C$4:$H$139,6,FALSE)</f>
        <v>68.5</v>
      </c>
      <c r="G117" s="5">
        <f>RANK(F117,$F$2:$F$137,0)</f>
        <v>33</v>
      </c>
      <c r="H117" s="5">
        <f>VLOOKUP(C117,文体!$C$4:$H$139,6,FALSE)</f>
        <v>62</v>
      </c>
      <c r="I117" s="5">
        <f>RANK(H117,$H$2:$H$137,0)</f>
        <v>28</v>
      </c>
      <c r="J117" s="5">
        <f t="shared" si="1"/>
        <v>66.044</v>
      </c>
      <c r="K117" s="5">
        <f>RANK(J117,$J$2:$J$137,0)</f>
        <v>116</v>
      </c>
      <c r="L117" s="9" t="str">
        <f>VLOOKUP(C117,'[1]22级物理23-24学年成绩'!$B$2:$M$138,12,FALSE)</f>
        <v>1.73</v>
      </c>
      <c r="M117" s="5">
        <v>476</v>
      </c>
      <c r="N117" s="5" t="s">
        <v>603</v>
      </c>
      <c r="O117" s="11"/>
    </row>
    <row r="118" ht="18.75" spans="1:15">
      <c r="A118" s="4">
        <v>117</v>
      </c>
      <c r="B118" s="5">
        <v>22028015</v>
      </c>
      <c r="C118" s="5" t="s">
        <v>309</v>
      </c>
      <c r="D118" s="5">
        <f>VLOOKUP(C118,智育!$C$4:$G$139,5,FALSE)</f>
        <v>68.53</v>
      </c>
      <c r="E118" s="5">
        <f>RANK(D118,$D$2:$D$137,0)</f>
        <v>118</v>
      </c>
      <c r="F118" s="5">
        <f>VLOOKUP(C118,德育!$C$4:$H$139,6,FALSE)</f>
        <v>63</v>
      </c>
      <c r="G118" s="5">
        <f>RANK(F118,$F$2:$F$137,0)</f>
        <v>89</v>
      </c>
      <c r="H118" s="5">
        <f>VLOOKUP(C118,文体!$C$4:$H$139,6,FALSE)</f>
        <v>50</v>
      </c>
      <c r="I118" s="5">
        <f>RANK(H118,$H$2:$H$137,0)</f>
        <v>93</v>
      </c>
      <c r="J118" s="5">
        <f t="shared" si="1"/>
        <v>65.571</v>
      </c>
      <c r="K118" s="5">
        <f>RANK(J118,$J$2:$J$137,0)</f>
        <v>117</v>
      </c>
      <c r="L118" s="9" t="str">
        <f>VLOOKUP(C118,'[1]22级物理23-24学年成绩'!$B$2:$M$138,12,FALSE)</f>
        <v>1.69</v>
      </c>
      <c r="M118" s="5" t="s">
        <v>112</v>
      </c>
      <c r="N118" s="5" t="s">
        <v>603</v>
      </c>
      <c r="O118" s="11"/>
    </row>
    <row r="119" ht="18.75" spans="1:15">
      <c r="A119" s="4">
        <v>118</v>
      </c>
      <c r="B119" s="5">
        <v>22028048</v>
      </c>
      <c r="C119" s="5" t="s">
        <v>303</v>
      </c>
      <c r="D119" s="5">
        <f>VLOOKUP(C119,智育!$C$4:$G$139,5,FALSE)</f>
        <v>71.08</v>
      </c>
      <c r="E119" s="5">
        <f>RANK(D119,$D$2:$D$137,0)</f>
        <v>115</v>
      </c>
      <c r="F119" s="5">
        <f>VLOOKUP(C119,德育!$C$4:$H$139,6,FALSE)</f>
        <v>52.5</v>
      </c>
      <c r="G119" s="5">
        <f>RANK(F119,$F$2:$F$137,0)</f>
        <v>135</v>
      </c>
      <c r="H119" s="5">
        <f>VLOOKUP(C119,文体!$C$4:$H$139,6,FALSE)</f>
        <v>50</v>
      </c>
      <c r="I119" s="5">
        <f>RANK(H119,$H$2:$H$137,0)</f>
        <v>93</v>
      </c>
      <c r="J119" s="5">
        <f t="shared" si="1"/>
        <v>65.256</v>
      </c>
      <c r="K119" s="5">
        <f>RANK(J119,$J$2:$J$137,0)</f>
        <v>118</v>
      </c>
      <c r="L119" s="9" t="str">
        <f>VLOOKUP(C119,'[1]22级物理23-24学年成绩'!$B$2:$M$138,12,FALSE)</f>
        <v>1.82</v>
      </c>
      <c r="M119" s="5">
        <v>447</v>
      </c>
      <c r="N119" s="5" t="s">
        <v>603</v>
      </c>
      <c r="O119" s="11"/>
    </row>
    <row r="120" ht="18.75" spans="1:15">
      <c r="A120" s="4">
        <v>119</v>
      </c>
      <c r="B120" s="5">
        <v>22028014</v>
      </c>
      <c r="C120" s="5" t="s">
        <v>307</v>
      </c>
      <c r="D120" s="5">
        <f>VLOOKUP(C120,智育!$C$4:$G$139,5,FALSE)</f>
        <v>68.64</v>
      </c>
      <c r="E120" s="5">
        <f>RANK(D120,$D$2:$D$137,0)</f>
        <v>117</v>
      </c>
      <c r="F120" s="5">
        <f>VLOOKUP(C120,德育!$C$4:$H$139,6,FALSE)</f>
        <v>60</v>
      </c>
      <c r="G120" s="5">
        <f>RANK(F120,$F$2:$F$137,0)</f>
        <v>127</v>
      </c>
      <c r="H120" s="5">
        <f>VLOOKUP(C120,文体!$C$4:$H$139,6,FALSE)</f>
        <v>50</v>
      </c>
      <c r="I120" s="5">
        <f>RANK(H120,$H$2:$H$137,0)</f>
        <v>93</v>
      </c>
      <c r="J120" s="5">
        <f t="shared" si="1"/>
        <v>65.048</v>
      </c>
      <c r="K120" s="5">
        <f>RANK(J120,$J$2:$J$137,0)</f>
        <v>119</v>
      </c>
      <c r="L120" s="9" t="str">
        <f>VLOOKUP(C120,'[1]22级物理23-24学年成绩'!$B$2:$M$138,12,FALSE)</f>
        <v>1.65</v>
      </c>
      <c r="M120" s="5">
        <v>401</v>
      </c>
      <c r="N120" s="5" t="s">
        <v>603</v>
      </c>
      <c r="O120" s="11"/>
    </row>
    <row r="121" ht="18.75" spans="1:15">
      <c r="A121" s="4">
        <v>120</v>
      </c>
      <c r="B121" s="5">
        <v>22028081</v>
      </c>
      <c r="C121" s="5" t="s">
        <v>311</v>
      </c>
      <c r="D121" s="5">
        <f>VLOOKUP(C121,智育!$C$4:$G$139,5,FALSE)</f>
        <v>67.58</v>
      </c>
      <c r="E121" s="5">
        <f>RANK(D121,$D$2:$D$137,0)</f>
        <v>119</v>
      </c>
      <c r="F121" s="5">
        <f>VLOOKUP(C121,德育!$C$4:$H$139,6,FALSE)</f>
        <v>61</v>
      </c>
      <c r="G121" s="5">
        <f>RANK(F121,$F$2:$F$137,0)</f>
        <v>112</v>
      </c>
      <c r="H121" s="5">
        <f>VLOOKUP(C121,文体!$C$4:$H$139,6,FALSE)</f>
        <v>50</v>
      </c>
      <c r="I121" s="5">
        <f>RANK(H121,$H$2:$H$137,0)</f>
        <v>93</v>
      </c>
      <c r="J121" s="5">
        <f t="shared" si="1"/>
        <v>64.506</v>
      </c>
      <c r="K121" s="5">
        <f>RANK(J121,$J$2:$J$137,0)</f>
        <v>120</v>
      </c>
      <c r="L121" s="9" t="str">
        <f>VLOOKUP(C121,'[1]22级物理23-24学年成绩'!$B$2:$M$138,12,FALSE)</f>
        <v>1.63</v>
      </c>
      <c r="M121" s="5" t="s">
        <v>112</v>
      </c>
      <c r="N121" s="5" t="s">
        <v>112</v>
      </c>
      <c r="O121" s="11"/>
    </row>
    <row r="122" ht="18.75" spans="1:15">
      <c r="A122" s="4">
        <v>121</v>
      </c>
      <c r="B122" s="5">
        <v>22028120</v>
      </c>
      <c r="C122" s="5" t="s">
        <v>324</v>
      </c>
      <c r="D122" s="5">
        <f>VLOOKUP(C122,智育!$C$4:$G$139,5,FALSE)</f>
        <v>64.16</v>
      </c>
      <c r="E122" s="5">
        <f>RANK(D122,$D$2:$D$137,0)</f>
        <v>125</v>
      </c>
      <c r="F122" s="5">
        <f>VLOOKUP(C122,德育!$C$4:$H$139,6,FALSE)</f>
        <v>65</v>
      </c>
      <c r="G122" s="5">
        <f>RANK(F122,$F$2:$F$137,0)</f>
        <v>64</v>
      </c>
      <c r="H122" s="5">
        <f>VLOOKUP(C122,文体!$C$4:$H$139,6,FALSE)</f>
        <v>61.5</v>
      </c>
      <c r="I122" s="5">
        <f>RANK(H122,$H$2:$H$137,0)</f>
        <v>29</v>
      </c>
      <c r="J122" s="5">
        <f t="shared" si="1"/>
        <v>64.062</v>
      </c>
      <c r="K122" s="5">
        <f>RANK(J122,$J$2:$J$137,0)</f>
        <v>121</v>
      </c>
      <c r="L122" s="9" t="str">
        <f>VLOOKUP(C122,'[1]22级物理23-24学年成绩'!$B$2:$M$138,12,FALSE)</f>
        <v>1.58</v>
      </c>
      <c r="M122" s="5" t="s">
        <v>112</v>
      </c>
      <c r="N122" s="5" t="s">
        <v>603</v>
      </c>
      <c r="O122" s="11"/>
    </row>
    <row r="123" ht="18.75" spans="1:15">
      <c r="A123" s="4">
        <v>122</v>
      </c>
      <c r="B123" s="5">
        <v>22028030</v>
      </c>
      <c r="C123" s="5" t="s">
        <v>317</v>
      </c>
      <c r="D123" s="5">
        <f>VLOOKUP(C123,智育!$C$4:$G$139,5,FALSE)</f>
        <v>65.66</v>
      </c>
      <c r="E123" s="5">
        <f>RANK(D123,$D$2:$D$137,0)</f>
        <v>122</v>
      </c>
      <c r="F123" s="5">
        <f>VLOOKUP(C123,德育!$C$4:$H$139,6,FALSE)</f>
        <v>63</v>
      </c>
      <c r="G123" s="5">
        <f>RANK(F123,$F$2:$F$137,0)</f>
        <v>89</v>
      </c>
      <c r="H123" s="5">
        <f>VLOOKUP(C123,文体!$C$4:$H$139,6,FALSE)</f>
        <v>50</v>
      </c>
      <c r="I123" s="5">
        <f>RANK(H123,$H$2:$H$137,0)</f>
        <v>93</v>
      </c>
      <c r="J123" s="5">
        <f t="shared" si="1"/>
        <v>63.562</v>
      </c>
      <c r="K123" s="5">
        <f>RANK(J123,$J$2:$J$137,0)</f>
        <v>122</v>
      </c>
      <c r="L123" s="9" t="str">
        <f>VLOOKUP(C123,'[1]22级物理23-24学年成绩'!$B$2:$M$138,12,FALSE)</f>
        <v>1.59</v>
      </c>
      <c r="M123" s="5">
        <v>419</v>
      </c>
      <c r="N123" s="5" t="s">
        <v>603</v>
      </c>
      <c r="O123" s="11"/>
    </row>
    <row r="124" ht="18.75" spans="1:15">
      <c r="A124" s="4">
        <v>123</v>
      </c>
      <c r="B124" s="5">
        <v>22028059</v>
      </c>
      <c r="C124" s="5" t="s">
        <v>319</v>
      </c>
      <c r="D124" s="5">
        <f>VLOOKUP(C124,智育!$C$4:$G$139,5,FALSE)</f>
        <v>65.33</v>
      </c>
      <c r="E124" s="5">
        <f>RANK(D124,$D$2:$D$137,0)</f>
        <v>123</v>
      </c>
      <c r="F124" s="5">
        <f>VLOOKUP(C124,德育!$C$4:$H$139,6,FALSE)</f>
        <v>61</v>
      </c>
      <c r="G124" s="5">
        <f>RANK(F124,$F$2:$F$137,0)</f>
        <v>112</v>
      </c>
      <c r="H124" s="5">
        <f>VLOOKUP(C124,文体!$C$4:$H$139,6,FALSE)</f>
        <v>50</v>
      </c>
      <c r="I124" s="5">
        <f>RANK(H124,$H$2:$H$137,0)</f>
        <v>93</v>
      </c>
      <c r="J124" s="5">
        <f t="shared" si="1"/>
        <v>62.931</v>
      </c>
      <c r="K124" s="5">
        <f>RANK(J124,$J$2:$J$137,0)</f>
        <v>123</v>
      </c>
      <c r="L124" s="9" t="str">
        <f>VLOOKUP(C124,'[1]22级物理23-24学年成绩'!$B$2:$M$138,12,FALSE)</f>
        <v>1.60</v>
      </c>
      <c r="M124" s="5">
        <v>430</v>
      </c>
      <c r="N124" s="5" t="s">
        <v>603</v>
      </c>
      <c r="O124" s="11"/>
    </row>
    <row r="125" ht="18.75" spans="1:15">
      <c r="A125" s="4">
        <v>124</v>
      </c>
      <c r="B125" s="5" t="s">
        <v>321</v>
      </c>
      <c r="C125" s="5" t="s">
        <v>322</v>
      </c>
      <c r="D125" s="5">
        <f>VLOOKUP(C125,智育!$C$4:$G$139,5,FALSE)</f>
        <v>65.25</v>
      </c>
      <c r="E125" s="5">
        <f>RANK(D125,$D$2:$D$137,0)</f>
        <v>124</v>
      </c>
      <c r="F125" s="5">
        <f>VLOOKUP(C125,德育!$C$4:$H$139,6,FALSE)</f>
        <v>61</v>
      </c>
      <c r="G125" s="5">
        <f>RANK(F125,$F$2:$F$137,0)</f>
        <v>112</v>
      </c>
      <c r="H125" s="5">
        <f>VLOOKUP(C125,文体!$C$4:$H$139,6,FALSE)</f>
        <v>50</v>
      </c>
      <c r="I125" s="5">
        <f>RANK(H125,$H$2:$H$137,0)</f>
        <v>93</v>
      </c>
      <c r="J125" s="5">
        <f t="shared" si="1"/>
        <v>62.875</v>
      </c>
      <c r="K125" s="5">
        <f>RANK(J125,$J$2:$J$137,0)</f>
        <v>124</v>
      </c>
      <c r="L125" s="9" t="str">
        <f>VLOOKUP(C125,'[1]22级物理23-24学年成绩'!$B$2:$M$138,12,FALSE)</f>
        <v>1.59</v>
      </c>
      <c r="M125" s="5">
        <v>427</v>
      </c>
      <c r="N125" s="5" t="s">
        <v>603</v>
      </c>
      <c r="O125" s="11"/>
    </row>
    <row r="126" ht="18.75" spans="1:15">
      <c r="A126" s="4">
        <v>125</v>
      </c>
      <c r="B126" s="5">
        <v>22028064</v>
      </c>
      <c r="C126" s="5" t="s">
        <v>313</v>
      </c>
      <c r="D126" s="5">
        <f>VLOOKUP(C126,智育!$C$4:$G$139,5,FALSE)</f>
        <v>66.07</v>
      </c>
      <c r="E126" s="5">
        <f>RANK(D126,$D$2:$D$137,0)</f>
        <v>120</v>
      </c>
      <c r="F126" s="5">
        <f>VLOOKUP(C126,德育!$C$4:$H$139,6,FALSE)</f>
        <v>56.5</v>
      </c>
      <c r="G126" s="5">
        <f>RANK(F126,$F$2:$F$137,0)</f>
        <v>133</v>
      </c>
      <c r="H126" s="5">
        <f>VLOOKUP(C126,文体!$C$4:$H$139,6,FALSE)</f>
        <v>50</v>
      </c>
      <c r="I126" s="5">
        <f>RANK(H126,$H$2:$H$137,0)</f>
        <v>93</v>
      </c>
      <c r="J126" s="5">
        <f t="shared" si="1"/>
        <v>62.549</v>
      </c>
      <c r="K126" s="5">
        <f>RANK(J126,$J$2:$J$137,0)</f>
        <v>125</v>
      </c>
      <c r="L126" s="9" t="str">
        <f>VLOOKUP(C126,'[1]22级物理23-24学年成绩'!$B$2:$M$138,12,FALSE)</f>
        <v>1.84</v>
      </c>
      <c r="M126" s="5">
        <v>461</v>
      </c>
      <c r="N126" s="5" t="s">
        <v>603</v>
      </c>
      <c r="O126" s="11"/>
    </row>
    <row r="127" ht="18.75" spans="1:15">
      <c r="A127" s="4">
        <v>126</v>
      </c>
      <c r="B127" s="5">
        <v>22028113</v>
      </c>
      <c r="C127" s="5" t="s">
        <v>330</v>
      </c>
      <c r="D127" s="5">
        <f>VLOOKUP(C127,智育!$C$4:$G$139,5,FALSE)</f>
        <v>61.24</v>
      </c>
      <c r="E127" s="5">
        <f>RANK(D127,$D$2:$D$137,0)</f>
        <v>128</v>
      </c>
      <c r="F127" s="5">
        <f>VLOOKUP(C127,德育!$C$4:$H$139,6,FALSE)</f>
        <v>67</v>
      </c>
      <c r="G127" s="5">
        <f>RANK(F127,$F$2:$F$137,0)</f>
        <v>40</v>
      </c>
      <c r="H127" s="5">
        <f>VLOOKUP(C127,文体!$C$4:$H$139,6,FALSE)</f>
        <v>54.5</v>
      </c>
      <c r="I127" s="5">
        <f>RANK(H127,$H$2:$H$137,0)</f>
        <v>56</v>
      </c>
      <c r="J127" s="5">
        <f t="shared" si="1"/>
        <v>61.718</v>
      </c>
      <c r="K127" s="5">
        <f>RANK(J127,$J$2:$J$137,0)</f>
        <v>126</v>
      </c>
      <c r="L127" s="9" t="str">
        <f>VLOOKUP(C127,'[1]22级物理23-24学年成绩'!$B$2:$M$138,12,FALSE)</f>
        <v>1.41</v>
      </c>
      <c r="M127" s="5">
        <v>396</v>
      </c>
      <c r="N127" s="5" t="s">
        <v>603</v>
      </c>
      <c r="O127" s="11"/>
    </row>
    <row r="128" ht="18.75" spans="1:15">
      <c r="A128" s="4">
        <v>127</v>
      </c>
      <c r="B128" s="5">
        <v>22028004</v>
      </c>
      <c r="C128" s="5" t="s">
        <v>326</v>
      </c>
      <c r="D128" s="5">
        <f>VLOOKUP(C128,智育!$C$4:$G$139,5,FALSE)</f>
        <v>62.54</v>
      </c>
      <c r="E128" s="5">
        <f>RANK(D128,$D$2:$D$137,0)</f>
        <v>126</v>
      </c>
      <c r="F128" s="5">
        <f>VLOOKUP(C128,德育!$C$4:$H$139,6,FALSE)</f>
        <v>60.5</v>
      </c>
      <c r="G128" s="5">
        <f>RANK(F128,$F$2:$F$137,0)</f>
        <v>121</v>
      </c>
      <c r="H128" s="5">
        <f>VLOOKUP(C128,文体!$C$4:$H$139,6,FALSE)</f>
        <v>53</v>
      </c>
      <c r="I128" s="5">
        <f>RANK(H128,$H$2:$H$137,0)</f>
        <v>65</v>
      </c>
      <c r="J128" s="5">
        <f t="shared" si="1"/>
        <v>61.178</v>
      </c>
      <c r="K128" s="5">
        <f>RANK(J128,$J$2:$J$137,0)</f>
        <v>127</v>
      </c>
      <c r="L128" s="9" t="str">
        <f>VLOOKUP(C128,'[1]22级物理23-24学年成绩'!$B$2:$M$138,12,FALSE)</f>
        <v>1.59</v>
      </c>
      <c r="M128" s="5">
        <v>415</v>
      </c>
      <c r="N128" s="5" t="s">
        <v>603</v>
      </c>
      <c r="O128" s="10"/>
    </row>
    <row r="129" ht="18.75" spans="1:15">
      <c r="A129" s="4">
        <v>128</v>
      </c>
      <c r="B129" s="5">
        <v>22028056</v>
      </c>
      <c r="C129" s="5" t="s">
        <v>328</v>
      </c>
      <c r="D129" s="5">
        <f>VLOOKUP(C129,智育!$C$4:$G$139,5,FALSE)</f>
        <v>62.23</v>
      </c>
      <c r="E129" s="5">
        <f>RANK(D129,$D$2:$D$137,0)</f>
        <v>127</v>
      </c>
      <c r="F129" s="5">
        <f>VLOOKUP(C129,德育!$C$4:$H$139,6,FALSE)</f>
        <v>60.5</v>
      </c>
      <c r="G129" s="5">
        <f>RANK(F129,$F$2:$F$137,0)</f>
        <v>121</v>
      </c>
      <c r="H129" s="5">
        <f>VLOOKUP(C129,文体!$C$4:$H$139,6,FALSE)</f>
        <v>50</v>
      </c>
      <c r="I129" s="5">
        <f>RANK(H129,$H$2:$H$137,0)</f>
        <v>93</v>
      </c>
      <c r="J129" s="5">
        <f t="shared" si="1"/>
        <v>60.661</v>
      </c>
      <c r="K129" s="5">
        <f>RANK(J129,$J$2:$J$137,0)</f>
        <v>128</v>
      </c>
      <c r="L129" s="9" t="str">
        <f>VLOOKUP(C129,'[1]22级物理23-24学年成绩'!$B$2:$M$138,12,FALSE)</f>
        <v>1.58</v>
      </c>
      <c r="M129" s="5">
        <v>417</v>
      </c>
      <c r="N129" s="5" t="s">
        <v>603</v>
      </c>
      <c r="O129" s="11"/>
    </row>
    <row r="130" ht="18.75" spans="1:15">
      <c r="A130" s="4">
        <v>129</v>
      </c>
      <c r="B130" s="5">
        <v>22028018</v>
      </c>
      <c r="C130" s="5" t="s">
        <v>332</v>
      </c>
      <c r="D130" s="5">
        <f>VLOOKUP(C130,智育!$C$4:$G$139,5,FALSE)</f>
        <v>61.09</v>
      </c>
      <c r="E130" s="5">
        <f>RANK(D130,$D$2:$D$137,0)</f>
        <v>129</v>
      </c>
      <c r="F130" s="5">
        <f>VLOOKUP(C130,德育!$C$4:$H$139,6,FALSE)</f>
        <v>61</v>
      </c>
      <c r="G130" s="5">
        <f>RANK(F130,$F$2:$F$137,0)</f>
        <v>112</v>
      </c>
      <c r="H130" s="5">
        <f>VLOOKUP(C130,文体!$C$4:$H$139,6,FALSE)</f>
        <v>50</v>
      </c>
      <c r="I130" s="5">
        <f>RANK(H130,$H$2:$H$137,0)</f>
        <v>93</v>
      </c>
      <c r="J130" s="5">
        <f t="shared" ref="J130:J137" si="2">D130*0.7+F130*0.2+H130*0.1</f>
        <v>59.963</v>
      </c>
      <c r="K130" s="5">
        <f>RANK(J130,$J$2:$J$137,0)</f>
        <v>129</v>
      </c>
      <c r="L130" s="9" t="str">
        <f>VLOOKUP(C130,'[1]22级物理23-24学年成绩'!$B$2:$M$138,12,FALSE)</f>
        <v>1.44</v>
      </c>
      <c r="M130" s="5">
        <v>426</v>
      </c>
      <c r="N130" s="5" t="s">
        <v>603</v>
      </c>
      <c r="O130" s="11"/>
    </row>
    <row r="131" ht="18.75" spans="1:15">
      <c r="A131" s="4">
        <v>130</v>
      </c>
      <c r="B131" s="5">
        <v>22028072</v>
      </c>
      <c r="C131" s="5" t="s">
        <v>334</v>
      </c>
      <c r="D131" s="5">
        <f>VLOOKUP(C131,智育!$C$4:$G$139,5,FALSE)</f>
        <v>60.67</v>
      </c>
      <c r="E131" s="5">
        <f>RANK(D131,$D$2:$D$137,0)</f>
        <v>130</v>
      </c>
      <c r="F131" s="5">
        <f>VLOOKUP(C131,德育!$C$4:$H$139,6,FALSE)</f>
        <v>60.5</v>
      </c>
      <c r="G131" s="5">
        <f>RANK(F131,$F$2:$F$137,0)</f>
        <v>121</v>
      </c>
      <c r="H131" s="5">
        <f>VLOOKUP(C131,文体!$C$4:$H$139,6,FALSE)</f>
        <v>50</v>
      </c>
      <c r="I131" s="5">
        <f>RANK(H131,$H$2:$H$137,0)</f>
        <v>93</v>
      </c>
      <c r="J131" s="5">
        <f t="shared" si="2"/>
        <v>59.569</v>
      </c>
      <c r="K131" s="5">
        <f>RANK(J131,$J$2:$J$137,0)</f>
        <v>130</v>
      </c>
      <c r="L131" s="9" t="str">
        <f>VLOOKUP(C131,'[1]22级物理23-24学年成绩'!$B$2:$M$138,12,FALSE)</f>
        <v>1.90</v>
      </c>
      <c r="M131" s="5">
        <v>430</v>
      </c>
      <c r="N131" s="5" t="s">
        <v>603</v>
      </c>
      <c r="O131" s="11"/>
    </row>
    <row r="132" ht="18.75" spans="1:15">
      <c r="A132" s="4">
        <v>131</v>
      </c>
      <c r="B132" s="5">
        <v>22028032</v>
      </c>
      <c r="C132" s="5" t="s">
        <v>336</v>
      </c>
      <c r="D132" s="5">
        <f>VLOOKUP(C132,智育!$C$4:$G$139,5,FALSE)</f>
        <v>60.65</v>
      </c>
      <c r="E132" s="5">
        <f>RANK(D132,$D$2:$D$137,0)</f>
        <v>131</v>
      </c>
      <c r="F132" s="5">
        <f>VLOOKUP(C132,德育!$C$4:$H$139,6,FALSE)</f>
        <v>60</v>
      </c>
      <c r="G132" s="5">
        <f>RANK(F132,$F$2:$F$137,0)</f>
        <v>127</v>
      </c>
      <c r="H132" s="5">
        <f>VLOOKUP(C132,文体!$C$4:$H$139,6,FALSE)</f>
        <v>50</v>
      </c>
      <c r="I132" s="5">
        <f>RANK(H132,$H$2:$H$137,0)</f>
        <v>93</v>
      </c>
      <c r="J132" s="5">
        <f t="shared" si="2"/>
        <v>59.455</v>
      </c>
      <c r="K132" s="5">
        <f>RANK(J132,$J$2:$J$137,0)</f>
        <v>131</v>
      </c>
      <c r="L132" s="9" t="str">
        <f>VLOOKUP(C132,'[1]22级物理23-24学年成绩'!$B$2:$M$138,12,FALSE)</f>
        <v>1.23</v>
      </c>
      <c r="M132" s="5" t="s">
        <v>112</v>
      </c>
      <c r="N132" s="5" t="s">
        <v>603</v>
      </c>
      <c r="O132" s="11"/>
    </row>
    <row r="133" ht="18.75" spans="1:15">
      <c r="A133" s="4">
        <v>132</v>
      </c>
      <c r="B133" s="5">
        <v>22028043</v>
      </c>
      <c r="C133" s="5" t="s">
        <v>340</v>
      </c>
      <c r="D133" s="5">
        <f>VLOOKUP(C133,智育!$C$4:$G$139,5,FALSE)</f>
        <v>60.07</v>
      </c>
      <c r="E133" s="5">
        <f>RANK(D133,$D$2:$D$137,0)</f>
        <v>133</v>
      </c>
      <c r="F133" s="5">
        <f>VLOOKUP(C133,德育!$C$4:$H$139,6,FALSE)</f>
        <v>62</v>
      </c>
      <c r="G133" s="5">
        <f>RANK(F133,$F$2:$F$137,0)</f>
        <v>100</v>
      </c>
      <c r="H133" s="5">
        <f>VLOOKUP(C133,文体!$C$4:$H$139,6,FALSE)</f>
        <v>50</v>
      </c>
      <c r="I133" s="5">
        <f>RANK(H133,$H$2:$H$137,0)</f>
        <v>93</v>
      </c>
      <c r="J133" s="5">
        <f t="shared" si="2"/>
        <v>59.449</v>
      </c>
      <c r="K133" s="5">
        <f>RANK(J133,$J$2:$J$137,0)</f>
        <v>132</v>
      </c>
      <c r="L133" s="9" t="str">
        <f>VLOOKUP(C133,'[1]22级物理23-24学年成绩'!$B$2:$M$138,12,FALSE)</f>
        <v>1.35</v>
      </c>
      <c r="M133" s="5" t="s">
        <v>112</v>
      </c>
      <c r="N133" s="5" t="s">
        <v>603</v>
      </c>
      <c r="O133" s="11"/>
    </row>
    <row r="134" ht="18.75" spans="1:15">
      <c r="A134" s="4">
        <v>133</v>
      </c>
      <c r="B134" s="5">
        <v>22028039</v>
      </c>
      <c r="C134" s="5" t="s">
        <v>338</v>
      </c>
      <c r="D134" s="5">
        <f>VLOOKUP(C134,智育!$C$4:$G$139,5,FALSE)</f>
        <v>60.23</v>
      </c>
      <c r="E134" s="5">
        <f>RANK(D134,$D$2:$D$137,0)</f>
        <v>132</v>
      </c>
      <c r="F134" s="5">
        <f>VLOOKUP(C134,德育!$C$4:$H$139,6,FALSE)</f>
        <v>61</v>
      </c>
      <c r="G134" s="5">
        <f>RANK(F134,$F$2:$F$137,0)</f>
        <v>112</v>
      </c>
      <c r="H134" s="5">
        <f>VLOOKUP(C134,文体!$C$4:$H$139,6,FALSE)</f>
        <v>50</v>
      </c>
      <c r="I134" s="5">
        <f>RANK(H134,$H$2:$H$137,0)</f>
        <v>93</v>
      </c>
      <c r="J134" s="5">
        <f t="shared" si="2"/>
        <v>59.361</v>
      </c>
      <c r="K134" s="5">
        <f>RANK(J134,$J$2:$J$137,0)</f>
        <v>133</v>
      </c>
      <c r="L134" s="9" t="str">
        <f>VLOOKUP(C134,'[1]22级物理23-24学年成绩'!$B$2:$M$138,12,FALSE)</f>
        <v>1.41</v>
      </c>
      <c r="M134" s="5">
        <v>450</v>
      </c>
      <c r="N134" s="5" t="s">
        <v>603</v>
      </c>
      <c r="O134" s="11"/>
    </row>
    <row r="135" ht="18.75" spans="1:15">
      <c r="A135" s="4">
        <v>134</v>
      </c>
      <c r="B135" s="5">
        <v>22028122</v>
      </c>
      <c r="C135" s="5" t="s">
        <v>342</v>
      </c>
      <c r="D135" s="5">
        <f>VLOOKUP(C135,智育!$C$4:$G$139,5,FALSE)</f>
        <v>59.87</v>
      </c>
      <c r="E135" s="5">
        <f>RANK(D135,$D$2:$D$137,0)</f>
        <v>134</v>
      </c>
      <c r="F135" s="5">
        <f>VLOOKUP(C135,德育!$C$4:$H$139,6,FALSE)</f>
        <v>61.5</v>
      </c>
      <c r="G135" s="5">
        <f>RANK(F135,$F$2:$F$137,0)</f>
        <v>104</v>
      </c>
      <c r="H135" s="5">
        <f>VLOOKUP(C135,文体!$C$4:$H$139,6,FALSE)</f>
        <v>51</v>
      </c>
      <c r="I135" s="5">
        <f>RANK(H135,$H$2:$H$137,0)</f>
        <v>85</v>
      </c>
      <c r="J135" s="5">
        <f t="shared" si="2"/>
        <v>59.309</v>
      </c>
      <c r="K135" s="5">
        <f>RANK(J135,$J$2:$J$137,0)</f>
        <v>134</v>
      </c>
      <c r="L135" s="9" t="str">
        <f>VLOOKUP(C135,'[1]22级物理23-24学年成绩'!$B$2:$M$138,12,FALSE)</f>
        <v>1.46</v>
      </c>
      <c r="M135" s="5">
        <v>340</v>
      </c>
      <c r="N135" s="5" t="s">
        <v>603</v>
      </c>
      <c r="O135" s="11"/>
    </row>
    <row r="136" ht="18.75" spans="1:15">
      <c r="A136" s="4">
        <v>135</v>
      </c>
      <c r="B136" s="5">
        <v>22028123</v>
      </c>
      <c r="C136" s="5" t="s">
        <v>344</v>
      </c>
      <c r="D136" s="5">
        <f>VLOOKUP(C136,智育!$C$4:$G$139,5,FALSE)</f>
        <v>58.64</v>
      </c>
      <c r="E136" s="5">
        <f>RANK(D136,$D$2:$D$137,0)</f>
        <v>135</v>
      </c>
      <c r="F136" s="5">
        <f>VLOOKUP(C136,德育!$C$4:$H$139,6,FALSE)</f>
        <v>60</v>
      </c>
      <c r="G136" s="5">
        <f>RANK(F136,$F$2:$F$137,0)</f>
        <v>127</v>
      </c>
      <c r="H136" s="5">
        <f>VLOOKUP(C136,文体!$C$4:$H$139,6,FALSE)</f>
        <v>50</v>
      </c>
      <c r="I136" s="5">
        <f>RANK(H136,$H$2:$H$137,0)</f>
        <v>93</v>
      </c>
      <c r="J136" s="5">
        <f t="shared" si="2"/>
        <v>58.048</v>
      </c>
      <c r="K136" s="5">
        <f>RANK(J136,$J$2:$J$137,0)</f>
        <v>135</v>
      </c>
      <c r="L136" s="9" t="str">
        <f>VLOOKUP(C136,'[1]22级物理23-24学年成绩'!$B$2:$M$138,12,FALSE)</f>
        <v>1.27</v>
      </c>
      <c r="M136" s="5">
        <v>295</v>
      </c>
      <c r="N136" s="5" t="s">
        <v>603</v>
      </c>
      <c r="O136" s="11"/>
    </row>
    <row r="137" ht="18.75" spans="1:15">
      <c r="A137" s="4">
        <v>136</v>
      </c>
      <c r="B137" s="5">
        <v>22028033</v>
      </c>
      <c r="C137" s="5" t="s">
        <v>346</v>
      </c>
      <c r="D137" s="5">
        <f>VLOOKUP(C137,智育!$C$4:$G$139,5,FALSE)</f>
        <v>51.89</v>
      </c>
      <c r="E137" s="5">
        <f>RANK(D137,$D$2:$D$137,0)</f>
        <v>136</v>
      </c>
      <c r="F137" s="5">
        <f>VLOOKUP(C137,德育!$C$4:$H$139,6,FALSE)</f>
        <v>61</v>
      </c>
      <c r="G137" s="5">
        <f>RANK(F137,$F$2:$F$137,0)</f>
        <v>112</v>
      </c>
      <c r="H137" s="5">
        <f>VLOOKUP(C137,文体!$C$4:$H$139,6,FALSE)</f>
        <v>50</v>
      </c>
      <c r="I137" s="5">
        <f>RANK(H137,$H$2:$H$137,0)</f>
        <v>93</v>
      </c>
      <c r="J137" s="5">
        <f t="shared" si="2"/>
        <v>53.523</v>
      </c>
      <c r="K137" s="5">
        <f>RANK(J137,$J$2:$J$137,0)</f>
        <v>136</v>
      </c>
      <c r="L137" s="9" t="str">
        <f>VLOOKUP(C137,'[1]22级物理23-24学年成绩'!$B$2:$M$138,12,FALSE)</f>
        <v>0.84</v>
      </c>
      <c r="M137" s="5">
        <v>416</v>
      </c>
      <c r="N137" s="5" t="s">
        <v>603</v>
      </c>
      <c r="O137" s="11"/>
    </row>
  </sheetData>
  <sortState ref="A2:O137">
    <sortCondition ref="K2:K137"/>
    <sortCondition ref="E2:E137"/>
    <sortCondition ref="G2:G137"/>
    <sortCondition ref="I2:I137"/>
  </sortState>
  <pageMargins left="0.75" right="0.75" top="1" bottom="1" header="0.5" footer="0.5"/>
  <pageSetup paperSize="9" scale="74"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7"/>
  <sheetViews>
    <sheetView topLeftCell="A84" workbookViewId="0">
      <selection activeCell="E92" sqref="A1:O137"/>
    </sheetView>
  </sheetViews>
  <sheetFormatPr defaultColWidth="8.88888888888889" defaultRowHeight="16.5"/>
  <sheetData>
    <row r="1" ht="18.75" spans="1:15">
      <c r="A1" s="1" t="s">
        <v>2</v>
      </c>
      <c r="B1" s="1" t="s">
        <v>3</v>
      </c>
      <c r="C1" s="1" t="s">
        <v>4</v>
      </c>
      <c r="D1" s="2" t="s">
        <v>8</v>
      </c>
      <c r="E1" s="1" t="s">
        <v>577</v>
      </c>
      <c r="F1" s="3" t="s">
        <v>354</v>
      </c>
      <c r="G1" s="1" t="s">
        <v>578</v>
      </c>
      <c r="H1" s="3" t="s">
        <v>484</v>
      </c>
      <c r="I1" s="1" t="s">
        <v>579</v>
      </c>
      <c r="J1" s="6" t="s">
        <v>580</v>
      </c>
      <c r="K1" s="1" t="s">
        <v>581</v>
      </c>
      <c r="L1" s="7" t="s">
        <v>582</v>
      </c>
      <c r="M1" s="1" t="s">
        <v>583</v>
      </c>
      <c r="N1" s="8" t="s">
        <v>584</v>
      </c>
      <c r="O1" s="1" t="s">
        <v>11</v>
      </c>
    </row>
    <row r="2" ht="18.75" spans="1:15">
      <c r="A2" s="4">
        <v>1</v>
      </c>
      <c r="B2" s="5">
        <v>22028092</v>
      </c>
      <c r="C2" s="5" t="s">
        <v>13</v>
      </c>
      <c r="D2" s="5">
        <v>103.46</v>
      </c>
      <c r="E2" s="5">
        <v>1</v>
      </c>
      <c r="F2" s="5">
        <v>100</v>
      </c>
      <c r="G2" s="5">
        <v>1</v>
      </c>
      <c r="H2" s="5">
        <v>100</v>
      </c>
      <c r="I2" s="5">
        <v>1</v>
      </c>
      <c r="J2" s="5">
        <v>102.422</v>
      </c>
      <c r="K2" s="5">
        <v>1</v>
      </c>
      <c r="L2" s="9" t="s">
        <v>586</v>
      </c>
      <c r="M2" s="5">
        <v>397</v>
      </c>
      <c r="N2" s="5" t="s">
        <v>587</v>
      </c>
      <c r="O2" s="10"/>
    </row>
    <row r="3" ht="18.75" spans="1:15">
      <c r="A3" s="4">
        <v>2</v>
      </c>
      <c r="B3" s="5">
        <v>22028093</v>
      </c>
      <c r="C3" s="5" t="s">
        <v>28</v>
      </c>
      <c r="D3" s="5">
        <v>99.8</v>
      </c>
      <c r="E3" s="5">
        <v>6</v>
      </c>
      <c r="F3" s="5">
        <v>100</v>
      </c>
      <c r="G3" s="5">
        <v>1</v>
      </c>
      <c r="H3" s="5">
        <v>100</v>
      </c>
      <c r="I3" s="5">
        <v>1</v>
      </c>
      <c r="J3" s="5">
        <v>99.86</v>
      </c>
      <c r="K3" s="5">
        <v>2</v>
      </c>
      <c r="L3" s="9" t="s">
        <v>588</v>
      </c>
      <c r="M3" s="5">
        <v>478</v>
      </c>
      <c r="N3" s="5" t="s">
        <v>587</v>
      </c>
      <c r="O3" s="10"/>
    </row>
    <row r="4" ht="18.75" spans="1:15">
      <c r="A4" s="4">
        <v>3</v>
      </c>
      <c r="B4" s="5">
        <v>22028108</v>
      </c>
      <c r="C4" s="5" t="s">
        <v>25</v>
      </c>
      <c r="D4" s="5">
        <v>100.72</v>
      </c>
      <c r="E4" s="5">
        <v>5</v>
      </c>
      <c r="F4" s="5">
        <v>100</v>
      </c>
      <c r="G4" s="5">
        <v>1</v>
      </c>
      <c r="H4" s="5">
        <v>89</v>
      </c>
      <c r="I4" s="5">
        <v>8</v>
      </c>
      <c r="J4" s="5">
        <v>99.404</v>
      </c>
      <c r="K4" s="5">
        <v>3</v>
      </c>
      <c r="L4" s="9" t="s">
        <v>589</v>
      </c>
      <c r="M4" s="5">
        <v>469</v>
      </c>
      <c r="N4" s="5" t="s">
        <v>587</v>
      </c>
      <c r="O4" s="11"/>
    </row>
    <row r="5" ht="18.75" spans="1:15">
      <c r="A5" s="4">
        <v>4</v>
      </c>
      <c r="B5" s="5">
        <v>22028045</v>
      </c>
      <c r="C5" s="5" t="s">
        <v>34</v>
      </c>
      <c r="D5" s="5">
        <v>98.97</v>
      </c>
      <c r="E5" s="5">
        <v>8</v>
      </c>
      <c r="F5" s="5">
        <v>94</v>
      </c>
      <c r="G5" s="5">
        <v>5</v>
      </c>
      <c r="H5" s="5">
        <v>93</v>
      </c>
      <c r="I5" s="5">
        <v>6</v>
      </c>
      <c r="J5" s="5">
        <v>97.379</v>
      </c>
      <c r="K5" s="5">
        <v>4</v>
      </c>
      <c r="L5" s="9" t="s">
        <v>589</v>
      </c>
      <c r="M5" s="5">
        <v>447</v>
      </c>
      <c r="N5" s="5" t="s">
        <v>587</v>
      </c>
      <c r="O5" s="10"/>
    </row>
    <row r="6" ht="18.75" spans="1:15">
      <c r="A6" s="4">
        <v>5</v>
      </c>
      <c r="B6" s="5">
        <v>22028052</v>
      </c>
      <c r="C6" s="5" t="s">
        <v>37</v>
      </c>
      <c r="D6" s="5">
        <v>98.09</v>
      </c>
      <c r="E6" s="5">
        <v>9</v>
      </c>
      <c r="F6" s="5">
        <v>94</v>
      </c>
      <c r="G6" s="5">
        <v>5</v>
      </c>
      <c r="H6" s="5">
        <v>77.5</v>
      </c>
      <c r="I6" s="5">
        <v>12</v>
      </c>
      <c r="J6" s="5">
        <v>95.213</v>
      </c>
      <c r="K6" s="5">
        <v>5</v>
      </c>
      <c r="L6" s="9" t="s">
        <v>590</v>
      </c>
      <c r="M6" s="5">
        <v>469</v>
      </c>
      <c r="N6" s="5" t="s">
        <v>587</v>
      </c>
      <c r="O6" s="10"/>
    </row>
    <row r="7" ht="18.75" spans="1:15">
      <c r="A7" s="4">
        <v>6</v>
      </c>
      <c r="B7" s="5">
        <v>22028096</v>
      </c>
      <c r="C7" s="5" t="s">
        <v>70</v>
      </c>
      <c r="D7" s="5">
        <v>95.31</v>
      </c>
      <c r="E7" s="5">
        <v>20</v>
      </c>
      <c r="F7" s="5">
        <v>92</v>
      </c>
      <c r="G7" s="5">
        <v>7</v>
      </c>
      <c r="H7" s="5">
        <v>100</v>
      </c>
      <c r="I7" s="5">
        <v>1</v>
      </c>
      <c r="J7" s="5">
        <v>95.117</v>
      </c>
      <c r="K7" s="5">
        <v>6</v>
      </c>
      <c r="L7" s="9" t="s">
        <v>591</v>
      </c>
      <c r="M7" s="5">
        <v>425</v>
      </c>
      <c r="N7" s="5" t="s">
        <v>587</v>
      </c>
      <c r="O7" s="11"/>
    </row>
    <row r="8" ht="18.75" spans="1:15">
      <c r="A8" s="4">
        <v>7</v>
      </c>
      <c r="B8" s="5">
        <v>22028007</v>
      </c>
      <c r="C8" s="5" t="s">
        <v>19</v>
      </c>
      <c r="D8" s="5">
        <v>102.45</v>
      </c>
      <c r="E8" s="5">
        <v>3</v>
      </c>
      <c r="F8" s="5">
        <v>73</v>
      </c>
      <c r="G8" s="5">
        <v>19</v>
      </c>
      <c r="H8" s="5">
        <v>83.5</v>
      </c>
      <c r="I8" s="5">
        <v>10</v>
      </c>
      <c r="J8" s="5">
        <v>94.665</v>
      </c>
      <c r="K8" s="5">
        <v>7</v>
      </c>
      <c r="L8" s="9" t="s">
        <v>592</v>
      </c>
      <c r="M8" s="5">
        <v>515</v>
      </c>
      <c r="N8" s="5" t="s">
        <v>587</v>
      </c>
      <c r="O8" s="11"/>
    </row>
    <row r="9" ht="18.75" spans="1:15">
      <c r="A9" s="4">
        <v>8</v>
      </c>
      <c r="B9" s="5">
        <v>22028099</v>
      </c>
      <c r="C9" s="5" t="s">
        <v>79</v>
      </c>
      <c r="D9" s="5">
        <v>94.01</v>
      </c>
      <c r="E9" s="5">
        <v>23</v>
      </c>
      <c r="F9" s="5">
        <v>88</v>
      </c>
      <c r="G9" s="5">
        <v>8</v>
      </c>
      <c r="H9" s="5">
        <v>100</v>
      </c>
      <c r="I9" s="5">
        <v>1</v>
      </c>
      <c r="J9" s="5">
        <v>93.407</v>
      </c>
      <c r="K9" s="5">
        <v>8</v>
      </c>
      <c r="L9" s="9" t="s">
        <v>593</v>
      </c>
      <c r="M9" s="5">
        <v>457</v>
      </c>
      <c r="N9" s="5" t="s">
        <v>587</v>
      </c>
      <c r="O9" s="11"/>
    </row>
    <row r="10" ht="18.75" spans="1:15">
      <c r="A10" s="4">
        <v>9</v>
      </c>
      <c r="B10" s="5">
        <v>22028020</v>
      </c>
      <c r="C10" s="5" t="s">
        <v>22</v>
      </c>
      <c r="D10" s="5">
        <v>101.2</v>
      </c>
      <c r="E10" s="5">
        <v>4</v>
      </c>
      <c r="F10" s="5">
        <v>74</v>
      </c>
      <c r="G10" s="5">
        <v>16</v>
      </c>
      <c r="H10" s="5">
        <v>77</v>
      </c>
      <c r="I10" s="5">
        <v>13</v>
      </c>
      <c r="J10" s="5">
        <v>93.34</v>
      </c>
      <c r="K10" s="5">
        <v>9</v>
      </c>
      <c r="L10" s="9" t="s">
        <v>594</v>
      </c>
      <c r="M10" s="5">
        <v>571</v>
      </c>
      <c r="N10" s="5" t="s">
        <v>587</v>
      </c>
      <c r="O10" s="10"/>
    </row>
    <row r="11" ht="18.75" spans="1:15">
      <c r="A11" s="4">
        <v>10</v>
      </c>
      <c r="B11" s="5">
        <v>22028107</v>
      </c>
      <c r="C11" s="5" t="s">
        <v>16</v>
      </c>
      <c r="D11" s="5">
        <v>102.76</v>
      </c>
      <c r="E11" s="5">
        <v>2</v>
      </c>
      <c r="F11" s="5">
        <v>71.5</v>
      </c>
      <c r="G11" s="5">
        <v>24</v>
      </c>
      <c r="H11" s="5">
        <v>63.5</v>
      </c>
      <c r="I11" s="5">
        <v>26</v>
      </c>
      <c r="J11" s="5">
        <v>92.582</v>
      </c>
      <c r="K11" s="5">
        <v>10</v>
      </c>
      <c r="L11" s="9" t="s">
        <v>595</v>
      </c>
      <c r="M11" s="5">
        <v>549</v>
      </c>
      <c r="N11" s="5" t="s">
        <v>587</v>
      </c>
      <c r="O11" s="11"/>
    </row>
    <row r="12" ht="18.75" spans="1:15">
      <c r="A12" s="4">
        <v>11</v>
      </c>
      <c r="B12" s="5">
        <v>22028002</v>
      </c>
      <c r="C12" s="5" t="s">
        <v>49</v>
      </c>
      <c r="D12" s="5">
        <v>96.31</v>
      </c>
      <c r="E12" s="5">
        <v>13</v>
      </c>
      <c r="F12" s="5">
        <v>86.5</v>
      </c>
      <c r="G12" s="5">
        <v>9</v>
      </c>
      <c r="H12" s="5">
        <v>78</v>
      </c>
      <c r="I12" s="5">
        <v>11</v>
      </c>
      <c r="J12" s="5">
        <v>92.517</v>
      </c>
      <c r="K12" s="5">
        <v>11</v>
      </c>
      <c r="L12" s="9" t="s">
        <v>596</v>
      </c>
      <c r="M12" s="5">
        <v>498</v>
      </c>
      <c r="N12" s="5" t="s">
        <v>587</v>
      </c>
      <c r="O12" s="11"/>
    </row>
    <row r="13" ht="18.75" spans="1:15">
      <c r="A13" s="4">
        <v>12</v>
      </c>
      <c r="B13" s="5">
        <v>22028037</v>
      </c>
      <c r="C13" s="5" t="s">
        <v>40</v>
      </c>
      <c r="D13" s="5">
        <v>97.72</v>
      </c>
      <c r="E13" s="5">
        <v>10</v>
      </c>
      <c r="F13" s="5">
        <v>79</v>
      </c>
      <c r="G13" s="5">
        <v>11</v>
      </c>
      <c r="H13" s="5">
        <v>67.5</v>
      </c>
      <c r="I13" s="5">
        <v>17</v>
      </c>
      <c r="J13" s="5">
        <v>90.954</v>
      </c>
      <c r="K13" s="5">
        <v>12</v>
      </c>
      <c r="L13" s="9" t="s">
        <v>597</v>
      </c>
      <c r="M13" s="5">
        <v>507</v>
      </c>
      <c r="N13" s="5" t="s">
        <v>587</v>
      </c>
      <c r="O13" s="10"/>
    </row>
    <row r="14" ht="18.75" spans="1:15">
      <c r="A14" s="4">
        <v>13</v>
      </c>
      <c r="B14" s="5">
        <v>22028098</v>
      </c>
      <c r="C14" s="5" t="s">
        <v>93</v>
      </c>
      <c r="D14" s="5">
        <v>91.61</v>
      </c>
      <c r="E14" s="5">
        <v>28</v>
      </c>
      <c r="F14" s="5">
        <v>98</v>
      </c>
      <c r="G14" s="5">
        <v>4</v>
      </c>
      <c r="H14" s="5">
        <v>67</v>
      </c>
      <c r="I14" s="5">
        <v>18</v>
      </c>
      <c r="J14" s="5">
        <v>90.427</v>
      </c>
      <c r="K14" s="5">
        <v>13</v>
      </c>
      <c r="L14" s="9" t="s">
        <v>598</v>
      </c>
      <c r="M14" s="5">
        <v>414</v>
      </c>
      <c r="N14" s="5" t="s">
        <v>587</v>
      </c>
      <c r="O14" s="11"/>
    </row>
    <row r="15" ht="18.75" spans="1:15">
      <c r="A15" s="4">
        <v>14</v>
      </c>
      <c r="B15" s="5">
        <v>22028077</v>
      </c>
      <c r="C15" s="5" t="s">
        <v>31</v>
      </c>
      <c r="D15" s="5">
        <v>99.46</v>
      </c>
      <c r="E15" s="5">
        <v>7</v>
      </c>
      <c r="F15" s="5">
        <v>68.5</v>
      </c>
      <c r="G15" s="5">
        <v>33</v>
      </c>
      <c r="H15" s="5">
        <v>61.5</v>
      </c>
      <c r="I15" s="5">
        <v>29</v>
      </c>
      <c r="J15" s="5">
        <v>89.472</v>
      </c>
      <c r="K15" s="5">
        <v>14</v>
      </c>
      <c r="L15" s="9" t="s">
        <v>599</v>
      </c>
      <c r="M15" s="5">
        <v>445</v>
      </c>
      <c r="N15" s="5" t="s">
        <v>587</v>
      </c>
      <c r="O15" s="10"/>
    </row>
    <row r="16" ht="18.75" spans="1:15">
      <c r="A16" s="4">
        <v>15</v>
      </c>
      <c r="B16" s="5">
        <v>22012020</v>
      </c>
      <c r="C16" s="5" t="s">
        <v>46</v>
      </c>
      <c r="D16" s="5">
        <v>96.66</v>
      </c>
      <c r="E16" s="5">
        <v>12</v>
      </c>
      <c r="F16" s="5">
        <v>77.5</v>
      </c>
      <c r="G16" s="5">
        <v>13</v>
      </c>
      <c r="H16" s="5">
        <v>57</v>
      </c>
      <c r="I16" s="5">
        <v>44</v>
      </c>
      <c r="J16" s="5">
        <v>88.862</v>
      </c>
      <c r="K16" s="5">
        <v>15</v>
      </c>
      <c r="L16" s="9" t="s">
        <v>599</v>
      </c>
      <c r="M16" s="5">
        <v>537</v>
      </c>
      <c r="N16" s="5" t="s">
        <v>587</v>
      </c>
      <c r="O16" s="11"/>
    </row>
    <row r="17" ht="18.75" spans="1:15">
      <c r="A17" s="4">
        <v>16</v>
      </c>
      <c r="B17" s="5">
        <v>22028101</v>
      </c>
      <c r="C17" s="5" t="s">
        <v>67</v>
      </c>
      <c r="D17" s="5">
        <v>95.68</v>
      </c>
      <c r="E17" s="5">
        <v>19</v>
      </c>
      <c r="F17" s="5">
        <v>75.5</v>
      </c>
      <c r="G17" s="5">
        <v>15</v>
      </c>
      <c r="H17" s="5">
        <v>61</v>
      </c>
      <c r="I17" s="5">
        <v>32</v>
      </c>
      <c r="J17" s="5">
        <v>88.176</v>
      </c>
      <c r="K17" s="5">
        <v>16</v>
      </c>
      <c r="L17" s="9" t="s">
        <v>600</v>
      </c>
      <c r="M17" s="5">
        <v>398</v>
      </c>
      <c r="N17" s="5" t="s">
        <v>587</v>
      </c>
      <c r="O17" s="11"/>
    </row>
    <row r="18" ht="18.75" spans="1:15">
      <c r="A18" s="4">
        <v>17</v>
      </c>
      <c r="B18" s="5">
        <v>22028053</v>
      </c>
      <c r="C18" s="5" t="s">
        <v>61</v>
      </c>
      <c r="D18" s="5">
        <v>96</v>
      </c>
      <c r="E18" s="5">
        <v>17</v>
      </c>
      <c r="F18" s="5">
        <v>76.5</v>
      </c>
      <c r="G18" s="5">
        <v>14</v>
      </c>
      <c r="H18" s="5">
        <v>55.5</v>
      </c>
      <c r="I18" s="5">
        <v>52</v>
      </c>
      <c r="J18" s="5">
        <v>88.05</v>
      </c>
      <c r="K18" s="5">
        <v>17</v>
      </c>
      <c r="L18" s="9" t="s">
        <v>601</v>
      </c>
      <c r="M18" s="5">
        <v>393</v>
      </c>
      <c r="N18" s="5" t="s">
        <v>587</v>
      </c>
      <c r="O18" s="10"/>
    </row>
    <row r="19" ht="18.75" spans="1:15">
      <c r="A19" s="4">
        <v>18</v>
      </c>
      <c r="B19" s="5">
        <v>22028010</v>
      </c>
      <c r="C19" s="5" t="s">
        <v>64</v>
      </c>
      <c r="D19" s="5">
        <v>95.82</v>
      </c>
      <c r="E19" s="5">
        <v>18</v>
      </c>
      <c r="F19" s="5">
        <v>71.5</v>
      </c>
      <c r="G19" s="5">
        <v>24</v>
      </c>
      <c r="H19" s="5">
        <v>65.5</v>
      </c>
      <c r="I19" s="5">
        <v>20</v>
      </c>
      <c r="J19" s="5">
        <v>87.924</v>
      </c>
      <c r="K19" s="5">
        <v>18</v>
      </c>
      <c r="L19" s="9" t="s">
        <v>602</v>
      </c>
      <c r="M19" s="5">
        <v>428</v>
      </c>
      <c r="N19" s="5" t="s">
        <v>603</v>
      </c>
      <c r="O19" s="11"/>
    </row>
    <row r="20" ht="18.75" spans="1:15">
      <c r="A20" s="4">
        <v>19</v>
      </c>
      <c r="B20" s="5">
        <v>22028062</v>
      </c>
      <c r="C20" s="5" t="s">
        <v>52</v>
      </c>
      <c r="D20" s="5">
        <v>96.24</v>
      </c>
      <c r="E20" s="5">
        <v>14</v>
      </c>
      <c r="F20" s="5">
        <v>65.5</v>
      </c>
      <c r="G20" s="5">
        <v>57</v>
      </c>
      <c r="H20" s="5">
        <v>74</v>
      </c>
      <c r="I20" s="5">
        <v>14</v>
      </c>
      <c r="J20" s="5">
        <v>87.868</v>
      </c>
      <c r="K20" s="5">
        <v>19</v>
      </c>
      <c r="L20" s="9" t="s">
        <v>604</v>
      </c>
      <c r="M20" s="5">
        <v>524</v>
      </c>
      <c r="N20" s="5" t="s">
        <v>587</v>
      </c>
      <c r="O20" s="11"/>
    </row>
    <row r="21" ht="18.75" spans="1:15">
      <c r="A21" s="4">
        <v>20</v>
      </c>
      <c r="B21" s="5">
        <v>22028084</v>
      </c>
      <c r="C21" s="5" t="s">
        <v>58</v>
      </c>
      <c r="D21" s="5">
        <v>96.05</v>
      </c>
      <c r="E21" s="5">
        <v>16</v>
      </c>
      <c r="F21" s="5">
        <v>72</v>
      </c>
      <c r="G21" s="5">
        <v>21</v>
      </c>
      <c r="H21" s="5">
        <v>61.5</v>
      </c>
      <c r="I21" s="5">
        <v>29</v>
      </c>
      <c r="J21" s="5">
        <v>87.785</v>
      </c>
      <c r="K21" s="5">
        <v>20</v>
      </c>
      <c r="L21" s="9" t="s">
        <v>605</v>
      </c>
      <c r="M21" s="5">
        <v>488</v>
      </c>
      <c r="N21" s="5" t="s">
        <v>587</v>
      </c>
      <c r="O21" s="10"/>
    </row>
    <row r="22" ht="18.75" spans="1:15">
      <c r="A22" s="4">
        <v>21</v>
      </c>
      <c r="B22" s="5">
        <v>22028047</v>
      </c>
      <c r="C22" s="5" t="s">
        <v>82</v>
      </c>
      <c r="D22" s="5">
        <v>93.19</v>
      </c>
      <c r="E22" s="5">
        <v>24</v>
      </c>
      <c r="F22" s="5">
        <v>78</v>
      </c>
      <c r="G22" s="5">
        <v>12</v>
      </c>
      <c r="H22" s="5">
        <v>64</v>
      </c>
      <c r="I22" s="5">
        <v>23</v>
      </c>
      <c r="J22" s="5">
        <v>87.233</v>
      </c>
      <c r="K22" s="5">
        <v>21</v>
      </c>
      <c r="L22" s="9" t="s">
        <v>606</v>
      </c>
      <c r="M22" s="5">
        <v>491</v>
      </c>
      <c r="N22" s="5" t="s">
        <v>587</v>
      </c>
      <c r="O22" s="11"/>
    </row>
    <row r="23" ht="18.75" spans="1:15">
      <c r="A23" s="4">
        <v>22</v>
      </c>
      <c r="B23" s="5">
        <v>22028079</v>
      </c>
      <c r="C23" s="5" t="s">
        <v>55</v>
      </c>
      <c r="D23" s="5">
        <v>96.11</v>
      </c>
      <c r="E23" s="5">
        <v>15</v>
      </c>
      <c r="F23" s="5">
        <v>64.5</v>
      </c>
      <c r="G23" s="5">
        <v>73</v>
      </c>
      <c r="H23" s="5">
        <v>68</v>
      </c>
      <c r="I23" s="5">
        <v>16</v>
      </c>
      <c r="J23" s="5">
        <v>86.977</v>
      </c>
      <c r="K23" s="5">
        <v>22</v>
      </c>
      <c r="L23" s="9" t="s">
        <v>607</v>
      </c>
      <c r="M23" s="5">
        <v>416</v>
      </c>
      <c r="N23" s="5" t="s">
        <v>587</v>
      </c>
      <c r="O23" s="11"/>
    </row>
    <row r="24" ht="18.75" spans="1:15">
      <c r="A24" s="4">
        <v>23</v>
      </c>
      <c r="B24" s="5">
        <v>20228042</v>
      </c>
      <c r="C24" s="5" t="s">
        <v>43</v>
      </c>
      <c r="D24" s="5">
        <v>97.57</v>
      </c>
      <c r="E24" s="5">
        <v>11</v>
      </c>
      <c r="F24" s="5">
        <v>63</v>
      </c>
      <c r="G24" s="5">
        <v>89</v>
      </c>
      <c r="H24" s="5">
        <v>55</v>
      </c>
      <c r="I24" s="5">
        <v>53</v>
      </c>
      <c r="J24" s="5">
        <v>86.399</v>
      </c>
      <c r="K24" s="5">
        <v>23</v>
      </c>
      <c r="L24" s="9" t="s">
        <v>608</v>
      </c>
      <c r="M24" s="5">
        <v>429</v>
      </c>
      <c r="N24" s="5" t="s">
        <v>587</v>
      </c>
      <c r="O24" s="11"/>
    </row>
    <row r="25" ht="18.75" spans="1:15">
      <c r="A25" s="4">
        <v>24</v>
      </c>
      <c r="B25" s="5">
        <v>22028091</v>
      </c>
      <c r="C25" s="5" t="s">
        <v>76</v>
      </c>
      <c r="D25" s="5">
        <v>94.48</v>
      </c>
      <c r="E25" s="5">
        <v>22</v>
      </c>
      <c r="F25" s="5">
        <v>67</v>
      </c>
      <c r="G25" s="5">
        <v>40</v>
      </c>
      <c r="H25" s="5">
        <v>64</v>
      </c>
      <c r="I25" s="5">
        <v>23</v>
      </c>
      <c r="J25" s="5">
        <v>85.936</v>
      </c>
      <c r="K25" s="5">
        <v>24</v>
      </c>
      <c r="L25" s="9" t="s">
        <v>609</v>
      </c>
      <c r="M25" s="5">
        <v>458</v>
      </c>
      <c r="N25" s="5" t="s">
        <v>587</v>
      </c>
      <c r="O25" s="11"/>
    </row>
    <row r="26" ht="18.75" spans="1:15">
      <c r="A26" s="4">
        <v>25</v>
      </c>
      <c r="B26" s="5">
        <v>22028044</v>
      </c>
      <c r="C26" s="5" t="s">
        <v>96</v>
      </c>
      <c r="D26" s="5">
        <v>91.48</v>
      </c>
      <c r="E26" s="5">
        <v>29</v>
      </c>
      <c r="F26" s="5">
        <v>74</v>
      </c>
      <c r="G26" s="5">
        <v>16</v>
      </c>
      <c r="H26" s="5">
        <v>65</v>
      </c>
      <c r="I26" s="5">
        <v>21</v>
      </c>
      <c r="J26" s="5">
        <v>85.336</v>
      </c>
      <c r="K26" s="5">
        <v>25</v>
      </c>
      <c r="L26" s="9" t="s">
        <v>604</v>
      </c>
      <c r="M26" s="5">
        <v>427</v>
      </c>
      <c r="N26" s="5" t="s">
        <v>587</v>
      </c>
      <c r="O26" s="10"/>
    </row>
    <row r="27" ht="18.75" spans="1:15">
      <c r="A27" s="4">
        <v>26</v>
      </c>
      <c r="B27" s="5">
        <v>22028078</v>
      </c>
      <c r="C27" s="5" t="s">
        <v>73</v>
      </c>
      <c r="D27" s="5">
        <v>94.5</v>
      </c>
      <c r="E27" s="5">
        <v>21</v>
      </c>
      <c r="F27" s="5">
        <v>64</v>
      </c>
      <c r="G27" s="5">
        <v>81</v>
      </c>
      <c r="H27" s="5">
        <v>61</v>
      </c>
      <c r="I27" s="5">
        <v>32</v>
      </c>
      <c r="J27" s="5">
        <v>85.05</v>
      </c>
      <c r="K27" s="5">
        <v>26</v>
      </c>
      <c r="L27" s="9" t="s">
        <v>610</v>
      </c>
      <c r="M27" s="5">
        <v>536</v>
      </c>
      <c r="N27" s="5" t="s">
        <v>587</v>
      </c>
      <c r="O27" s="11"/>
    </row>
    <row r="28" ht="18.75" spans="1:15">
      <c r="A28" s="4">
        <v>27</v>
      </c>
      <c r="B28" s="5">
        <v>22012061</v>
      </c>
      <c r="C28" s="5" t="s">
        <v>85</v>
      </c>
      <c r="D28" s="5">
        <v>92.64</v>
      </c>
      <c r="E28" s="5">
        <v>25</v>
      </c>
      <c r="F28" s="5">
        <v>71.5</v>
      </c>
      <c r="G28" s="5">
        <v>24</v>
      </c>
      <c r="H28" s="5">
        <v>55</v>
      </c>
      <c r="I28" s="5">
        <v>53</v>
      </c>
      <c r="J28" s="5">
        <v>84.648</v>
      </c>
      <c r="K28" s="5">
        <v>27</v>
      </c>
      <c r="L28" s="9" t="s">
        <v>611</v>
      </c>
      <c r="M28" s="5">
        <v>471</v>
      </c>
      <c r="N28" s="5" t="s">
        <v>587</v>
      </c>
      <c r="O28" s="11"/>
    </row>
    <row r="29" ht="18.75" spans="1:15">
      <c r="A29" s="4">
        <v>28</v>
      </c>
      <c r="B29" s="5">
        <v>22028006</v>
      </c>
      <c r="C29" s="5" t="s">
        <v>99</v>
      </c>
      <c r="D29" s="5">
        <v>91.38</v>
      </c>
      <c r="E29" s="5">
        <v>30</v>
      </c>
      <c r="F29" s="5">
        <v>70</v>
      </c>
      <c r="G29" s="5">
        <v>28</v>
      </c>
      <c r="H29" s="5">
        <v>59.5</v>
      </c>
      <c r="I29" s="5">
        <v>38</v>
      </c>
      <c r="J29" s="5">
        <v>83.916</v>
      </c>
      <c r="K29" s="5">
        <v>28</v>
      </c>
      <c r="L29" s="9" t="s">
        <v>612</v>
      </c>
      <c r="M29" s="5">
        <v>479</v>
      </c>
      <c r="N29" s="5" t="s">
        <v>587</v>
      </c>
      <c r="O29" s="11"/>
    </row>
    <row r="30" ht="18.75" spans="1:15">
      <c r="A30" s="4">
        <v>29</v>
      </c>
      <c r="B30" s="5">
        <v>22028031</v>
      </c>
      <c r="C30" s="5" t="s">
        <v>91</v>
      </c>
      <c r="D30" s="5">
        <v>92.09</v>
      </c>
      <c r="E30" s="5">
        <v>27</v>
      </c>
      <c r="F30" s="5">
        <v>69.5</v>
      </c>
      <c r="G30" s="5">
        <v>30</v>
      </c>
      <c r="H30" s="5">
        <v>52</v>
      </c>
      <c r="I30" s="5">
        <v>73</v>
      </c>
      <c r="J30" s="5">
        <v>83.563</v>
      </c>
      <c r="K30" s="5">
        <v>29</v>
      </c>
      <c r="L30" s="9" t="s">
        <v>602</v>
      </c>
      <c r="M30" s="5">
        <v>430</v>
      </c>
      <c r="N30" s="5" t="s">
        <v>587</v>
      </c>
      <c r="O30" s="11"/>
    </row>
    <row r="31" ht="18.75" spans="1:15">
      <c r="A31" s="4">
        <v>30</v>
      </c>
      <c r="B31" s="5">
        <v>22028016</v>
      </c>
      <c r="C31" s="5" t="s">
        <v>88</v>
      </c>
      <c r="D31" s="5">
        <v>92.59</v>
      </c>
      <c r="E31" s="5">
        <v>26</v>
      </c>
      <c r="F31" s="5">
        <v>64</v>
      </c>
      <c r="G31" s="5">
        <v>81</v>
      </c>
      <c r="H31" s="5">
        <v>52</v>
      </c>
      <c r="I31" s="5">
        <v>73</v>
      </c>
      <c r="J31" s="5">
        <v>82.813</v>
      </c>
      <c r="K31" s="5">
        <v>30</v>
      </c>
      <c r="L31" s="9" t="s">
        <v>613</v>
      </c>
      <c r="M31" s="5">
        <v>432</v>
      </c>
      <c r="N31" s="5" t="s">
        <v>587</v>
      </c>
      <c r="O31" s="11"/>
    </row>
    <row r="32" ht="18.75" spans="1:15">
      <c r="A32" s="4">
        <v>31</v>
      </c>
      <c r="B32" s="5">
        <v>22028097</v>
      </c>
      <c r="C32" s="5" t="s">
        <v>102</v>
      </c>
      <c r="D32" s="5">
        <v>90.94</v>
      </c>
      <c r="E32" s="5">
        <v>31</v>
      </c>
      <c r="F32" s="5">
        <v>66</v>
      </c>
      <c r="G32" s="5">
        <v>50</v>
      </c>
      <c r="H32" s="5">
        <v>59</v>
      </c>
      <c r="I32" s="5">
        <v>40</v>
      </c>
      <c r="J32" s="5">
        <v>82.758</v>
      </c>
      <c r="K32" s="5">
        <v>31</v>
      </c>
      <c r="L32" s="9" t="s">
        <v>614</v>
      </c>
      <c r="M32" s="5">
        <v>466</v>
      </c>
      <c r="N32" s="5" t="s">
        <v>587</v>
      </c>
      <c r="O32" s="11"/>
    </row>
    <row r="33" ht="18.75" spans="1:15">
      <c r="A33" s="4">
        <v>32</v>
      </c>
      <c r="B33" s="5">
        <v>22028009</v>
      </c>
      <c r="C33" s="5" t="s">
        <v>120</v>
      </c>
      <c r="D33" s="5">
        <v>87.67</v>
      </c>
      <c r="E33" s="5">
        <v>38</v>
      </c>
      <c r="F33" s="5">
        <v>73</v>
      </c>
      <c r="G33" s="5">
        <v>19</v>
      </c>
      <c r="H33" s="5">
        <v>65</v>
      </c>
      <c r="I33" s="5">
        <v>21</v>
      </c>
      <c r="J33" s="5">
        <v>82.469</v>
      </c>
      <c r="K33" s="5">
        <v>32</v>
      </c>
      <c r="L33" s="9" t="s">
        <v>615</v>
      </c>
      <c r="M33" s="5">
        <v>460</v>
      </c>
      <c r="N33" s="5" t="s">
        <v>587</v>
      </c>
      <c r="O33" s="11"/>
    </row>
    <row r="34" ht="18.75" spans="1:15">
      <c r="A34" s="4">
        <v>33</v>
      </c>
      <c r="B34" s="5">
        <v>22028104</v>
      </c>
      <c r="C34" s="5" t="s">
        <v>187</v>
      </c>
      <c r="D34" s="5">
        <v>83.44</v>
      </c>
      <c r="E34" s="5">
        <v>64</v>
      </c>
      <c r="F34" s="5">
        <v>64.5</v>
      </c>
      <c r="G34" s="5">
        <v>73</v>
      </c>
      <c r="H34" s="5">
        <v>100</v>
      </c>
      <c r="I34" s="5">
        <v>1</v>
      </c>
      <c r="J34" s="5">
        <v>81.308</v>
      </c>
      <c r="K34" s="5">
        <v>33</v>
      </c>
      <c r="L34" s="9" t="s">
        <v>616</v>
      </c>
      <c r="M34" s="5">
        <v>444</v>
      </c>
      <c r="N34" s="5" t="s">
        <v>587</v>
      </c>
      <c r="O34" s="11"/>
    </row>
    <row r="35" ht="18.75" spans="1:15">
      <c r="A35" s="4">
        <v>34</v>
      </c>
      <c r="B35" s="5">
        <v>22028026</v>
      </c>
      <c r="C35" s="5" t="s">
        <v>108</v>
      </c>
      <c r="D35" s="5">
        <v>90.1</v>
      </c>
      <c r="E35" s="5">
        <v>33</v>
      </c>
      <c r="F35" s="5">
        <v>64.5</v>
      </c>
      <c r="G35" s="5">
        <v>73</v>
      </c>
      <c r="H35" s="5">
        <v>52</v>
      </c>
      <c r="I35" s="5">
        <v>73</v>
      </c>
      <c r="J35" s="5">
        <v>81.17</v>
      </c>
      <c r="K35" s="5">
        <v>34</v>
      </c>
      <c r="L35" s="9" t="s">
        <v>617</v>
      </c>
      <c r="M35" s="5">
        <v>503</v>
      </c>
      <c r="N35" s="5" t="s">
        <v>587</v>
      </c>
      <c r="O35" s="11"/>
    </row>
    <row r="36" ht="18.75" spans="1:15">
      <c r="A36" s="4">
        <v>35</v>
      </c>
      <c r="B36" s="5">
        <v>22028041</v>
      </c>
      <c r="C36" s="5" t="s">
        <v>162</v>
      </c>
      <c r="D36" s="5">
        <v>85.46</v>
      </c>
      <c r="E36" s="5">
        <v>53</v>
      </c>
      <c r="F36" s="5">
        <v>62</v>
      </c>
      <c r="G36" s="5">
        <v>100</v>
      </c>
      <c r="H36" s="5">
        <v>86</v>
      </c>
      <c r="I36" s="5">
        <v>9</v>
      </c>
      <c r="J36" s="5">
        <v>80.822</v>
      </c>
      <c r="K36" s="5">
        <v>35</v>
      </c>
      <c r="L36" s="9" t="s">
        <v>618</v>
      </c>
      <c r="M36" s="5">
        <v>459</v>
      </c>
      <c r="N36" s="5" t="s">
        <v>587</v>
      </c>
      <c r="O36" s="11"/>
    </row>
    <row r="37" ht="18.75" spans="1:15">
      <c r="A37" s="4">
        <v>36</v>
      </c>
      <c r="B37" s="5">
        <v>22028124</v>
      </c>
      <c r="C37" s="5" t="s">
        <v>115</v>
      </c>
      <c r="D37" s="5">
        <v>88.67</v>
      </c>
      <c r="E37" s="5">
        <v>36</v>
      </c>
      <c r="F37" s="5">
        <v>68</v>
      </c>
      <c r="G37" s="5">
        <v>36</v>
      </c>
      <c r="H37" s="5">
        <v>50</v>
      </c>
      <c r="I37" s="5">
        <v>93</v>
      </c>
      <c r="J37" s="5">
        <v>80.669</v>
      </c>
      <c r="K37" s="5">
        <v>36</v>
      </c>
      <c r="L37" s="9" t="s">
        <v>619</v>
      </c>
      <c r="M37" s="5">
        <v>345</v>
      </c>
      <c r="N37" s="5" t="s">
        <v>587</v>
      </c>
      <c r="O37" s="11"/>
    </row>
    <row r="38" ht="18.75" spans="1:15">
      <c r="A38" s="4">
        <v>37</v>
      </c>
      <c r="B38" s="5">
        <v>22009010</v>
      </c>
      <c r="C38" s="5" t="s">
        <v>126</v>
      </c>
      <c r="D38" s="5">
        <v>87.45</v>
      </c>
      <c r="E38" s="5">
        <v>40</v>
      </c>
      <c r="F38" s="5">
        <v>70.5</v>
      </c>
      <c r="G38" s="5">
        <v>27</v>
      </c>
      <c r="H38" s="5">
        <v>53.5</v>
      </c>
      <c r="I38" s="5">
        <v>62</v>
      </c>
      <c r="J38" s="5">
        <v>80.665</v>
      </c>
      <c r="K38" s="5">
        <v>37</v>
      </c>
      <c r="L38" s="9" t="s">
        <v>620</v>
      </c>
      <c r="M38" s="5">
        <v>467</v>
      </c>
      <c r="N38" s="5" t="s">
        <v>587</v>
      </c>
      <c r="O38" s="11"/>
    </row>
    <row r="39" ht="18.75" spans="1:15">
      <c r="A39" s="4">
        <v>38</v>
      </c>
      <c r="B39" s="5">
        <v>22028027</v>
      </c>
      <c r="C39" s="5" t="s">
        <v>105</v>
      </c>
      <c r="D39" s="5">
        <v>90.64</v>
      </c>
      <c r="E39" s="5">
        <v>32</v>
      </c>
      <c r="F39" s="5">
        <v>60.5</v>
      </c>
      <c r="G39" s="5">
        <v>121</v>
      </c>
      <c r="H39" s="5">
        <v>50</v>
      </c>
      <c r="I39" s="5">
        <v>93</v>
      </c>
      <c r="J39" s="5">
        <v>80.548</v>
      </c>
      <c r="K39" s="5">
        <v>38</v>
      </c>
      <c r="L39" s="9" t="s">
        <v>619</v>
      </c>
      <c r="M39" s="5" t="s">
        <v>112</v>
      </c>
      <c r="N39" s="5" t="s">
        <v>603</v>
      </c>
      <c r="O39" s="11"/>
    </row>
    <row r="40" ht="18.75" spans="1:15">
      <c r="A40" s="4">
        <v>39</v>
      </c>
      <c r="B40" s="5">
        <v>22028005</v>
      </c>
      <c r="C40" s="5" t="s">
        <v>132</v>
      </c>
      <c r="D40" s="5">
        <v>87.31</v>
      </c>
      <c r="E40" s="5">
        <v>42</v>
      </c>
      <c r="F40" s="5">
        <v>69</v>
      </c>
      <c r="G40" s="5">
        <v>31</v>
      </c>
      <c r="H40" s="5">
        <v>54.5</v>
      </c>
      <c r="I40" s="5">
        <v>56</v>
      </c>
      <c r="J40" s="5">
        <v>80.367</v>
      </c>
      <c r="K40" s="5">
        <v>39</v>
      </c>
      <c r="L40" s="9" t="s">
        <v>621</v>
      </c>
      <c r="M40" s="5">
        <v>475</v>
      </c>
      <c r="N40" s="5" t="s">
        <v>587</v>
      </c>
      <c r="O40" s="10"/>
    </row>
    <row r="41" ht="18.75" spans="1:15">
      <c r="A41" s="4">
        <v>40</v>
      </c>
      <c r="B41" s="5">
        <v>22028001</v>
      </c>
      <c r="C41" s="5" t="s">
        <v>110</v>
      </c>
      <c r="D41" s="5">
        <v>89.9</v>
      </c>
      <c r="E41" s="5">
        <v>34</v>
      </c>
      <c r="F41" s="5">
        <v>62</v>
      </c>
      <c r="G41" s="5">
        <v>100</v>
      </c>
      <c r="H41" s="5">
        <v>50</v>
      </c>
      <c r="I41" s="5">
        <v>93</v>
      </c>
      <c r="J41" s="5">
        <v>80.33</v>
      </c>
      <c r="K41" s="5">
        <v>40</v>
      </c>
      <c r="L41" s="9" t="s">
        <v>622</v>
      </c>
      <c r="M41" s="5">
        <v>497</v>
      </c>
      <c r="N41" s="5" t="s">
        <v>587</v>
      </c>
      <c r="O41" s="11"/>
    </row>
    <row r="42" ht="18.75" spans="1:15">
      <c r="A42" s="4">
        <v>41</v>
      </c>
      <c r="B42" s="5">
        <v>22028080</v>
      </c>
      <c r="C42" s="5" t="s">
        <v>167</v>
      </c>
      <c r="D42" s="5">
        <v>85.31</v>
      </c>
      <c r="E42" s="5">
        <v>55</v>
      </c>
      <c r="F42" s="5">
        <v>74</v>
      </c>
      <c r="G42" s="5">
        <v>16</v>
      </c>
      <c r="H42" s="5">
        <v>57</v>
      </c>
      <c r="I42" s="5">
        <v>44</v>
      </c>
      <c r="J42" s="5">
        <v>80.217</v>
      </c>
      <c r="K42" s="5">
        <v>41</v>
      </c>
      <c r="L42" s="9" t="s">
        <v>623</v>
      </c>
      <c r="M42" s="5">
        <v>369</v>
      </c>
      <c r="N42" s="5" t="s">
        <v>587</v>
      </c>
      <c r="O42" s="11"/>
    </row>
    <row r="43" ht="18.75" spans="1:15">
      <c r="A43" s="4">
        <v>42</v>
      </c>
      <c r="B43" s="5">
        <v>22028103</v>
      </c>
      <c r="C43" s="5" t="s">
        <v>118</v>
      </c>
      <c r="D43" s="5">
        <v>88.3</v>
      </c>
      <c r="E43" s="5">
        <v>37</v>
      </c>
      <c r="F43" s="5">
        <v>65.5</v>
      </c>
      <c r="G43" s="5">
        <v>57</v>
      </c>
      <c r="H43" s="5">
        <v>52</v>
      </c>
      <c r="I43" s="5">
        <v>73</v>
      </c>
      <c r="J43" s="5">
        <v>80.11</v>
      </c>
      <c r="K43" s="5">
        <v>42</v>
      </c>
      <c r="L43" s="9" t="s">
        <v>624</v>
      </c>
      <c r="M43" s="5">
        <v>495</v>
      </c>
      <c r="N43" s="5" t="s">
        <v>587</v>
      </c>
      <c r="O43" s="11"/>
    </row>
    <row r="44" ht="18.75" spans="1:15">
      <c r="A44" s="4">
        <v>43</v>
      </c>
      <c r="B44" s="5">
        <v>22028085</v>
      </c>
      <c r="C44" s="5" t="s">
        <v>152</v>
      </c>
      <c r="D44" s="5">
        <v>86.69</v>
      </c>
      <c r="E44" s="5">
        <v>49</v>
      </c>
      <c r="F44" s="5">
        <v>68.5</v>
      </c>
      <c r="G44" s="5">
        <v>33</v>
      </c>
      <c r="H44" s="5">
        <v>56.5</v>
      </c>
      <c r="I44" s="5">
        <v>51</v>
      </c>
      <c r="J44" s="5">
        <v>80.033</v>
      </c>
      <c r="K44" s="5">
        <v>43</v>
      </c>
      <c r="L44" s="9" t="s">
        <v>615</v>
      </c>
      <c r="M44" s="5">
        <v>432</v>
      </c>
      <c r="N44" s="5" t="s">
        <v>587</v>
      </c>
      <c r="O44" s="10"/>
    </row>
    <row r="45" ht="18.75" spans="1:15">
      <c r="A45" s="4">
        <v>44</v>
      </c>
      <c r="B45" s="5">
        <v>22001015</v>
      </c>
      <c r="C45" s="5" t="s">
        <v>113</v>
      </c>
      <c r="D45" s="5">
        <v>89.61</v>
      </c>
      <c r="E45" s="5">
        <v>35</v>
      </c>
      <c r="F45" s="5">
        <v>61.5</v>
      </c>
      <c r="G45" s="5">
        <v>104</v>
      </c>
      <c r="H45" s="5">
        <v>50</v>
      </c>
      <c r="I45" s="5">
        <v>93</v>
      </c>
      <c r="J45" s="5">
        <v>80.027</v>
      </c>
      <c r="K45" s="5">
        <v>44</v>
      </c>
      <c r="L45" s="9" t="s">
        <v>625</v>
      </c>
      <c r="M45" s="5">
        <v>488</v>
      </c>
      <c r="N45" s="5" t="s">
        <v>587</v>
      </c>
      <c r="O45" s="11"/>
    </row>
    <row r="46" ht="18.75" spans="1:15">
      <c r="A46" s="4">
        <v>45</v>
      </c>
      <c r="B46" s="5">
        <v>21145026</v>
      </c>
      <c r="C46" s="5" t="s">
        <v>129</v>
      </c>
      <c r="D46" s="5">
        <v>87.44</v>
      </c>
      <c r="E46" s="5">
        <v>41</v>
      </c>
      <c r="F46" s="5">
        <v>67</v>
      </c>
      <c r="G46" s="5">
        <v>40</v>
      </c>
      <c r="H46" s="5">
        <v>50</v>
      </c>
      <c r="I46" s="5">
        <v>93</v>
      </c>
      <c r="J46" s="5">
        <v>79.608</v>
      </c>
      <c r="K46" s="5">
        <v>45</v>
      </c>
      <c r="L46" s="9" t="s">
        <v>626</v>
      </c>
      <c r="M46" s="5">
        <v>467</v>
      </c>
      <c r="N46" s="5" t="s">
        <v>587</v>
      </c>
      <c r="O46" s="11"/>
    </row>
    <row r="47" ht="18.75" spans="1:15">
      <c r="A47" s="4">
        <v>46</v>
      </c>
      <c r="B47" s="5">
        <v>22028088</v>
      </c>
      <c r="C47" s="5" t="s">
        <v>149</v>
      </c>
      <c r="D47" s="5">
        <v>86.77</v>
      </c>
      <c r="E47" s="5">
        <v>48</v>
      </c>
      <c r="F47" s="5">
        <v>65.5</v>
      </c>
      <c r="G47" s="5">
        <v>57</v>
      </c>
      <c r="H47" s="5">
        <v>57.5</v>
      </c>
      <c r="I47" s="5">
        <v>43</v>
      </c>
      <c r="J47" s="5">
        <v>79.589</v>
      </c>
      <c r="K47" s="5">
        <v>46</v>
      </c>
      <c r="L47" s="9" t="s">
        <v>604</v>
      </c>
      <c r="M47" s="5">
        <v>445</v>
      </c>
      <c r="N47" s="5" t="s">
        <v>587</v>
      </c>
      <c r="O47" s="11"/>
    </row>
    <row r="48" ht="18.75" spans="1:15">
      <c r="A48" s="4">
        <v>47</v>
      </c>
      <c r="B48" s="5">
        <v>22028115</v>
      </c>
      <c r="C48" s="5" t="s">
        <v>134</v>
      </c>
      <c r="D48" s="5">
        <v>87.13</v>
      </c>
      <c r="E48" s="5">
        <v>43</v>
      </c>
      <c r="F48" s="5">
        <v>65.5</v>
      </c>
      <c r="G48" s="5">
        <v>57</v>
      </c>
      <c r="H48" s="5">
        <v>53.5</v>
      </c>
      <c r="I48" s="5">
        <v>62</v>
      </c>
      <c r="J48" s="5">
        <v>79.441</v>
      </c>
      <c r="K48" s="5">
        <v>47</v>
      </c>
      <c r="L48" s="9" t="s">
        <v>627</v>
      </c>
      <c r="M48" s="5">
        <v>412</v>
      </c>
      <c r="N48" s="5" t="s">
        <v>587</v>
      </c>
      <c r="O48" s="11"/>
    </row>
    <row r="49" ht="18.75" spans="1:15">
      <c r="A49" s="4">
        <v>48</v>
      </c>
      <c r="B49" s="5">
        <v>22028024</v>
      </c>
      <c r="C49" s="5" t="s">
        <v>215</v>
      </c>
      <c r="D49" s="5">
        <v>80.31</v>
      </c>
      <c r="E49" s="5">
        <v>76</v>
      </c>
      <c r="F49" s="5">
        <v>81.5</v>
      </c>
      <c r="G49" s="5">
        <v>10</v>
      </c>
      <c r="H49" s="5">
        <v>66.5</v>
      </c>
      <c r="I49" s="5">
        <v>19</v>
      </c>
      <c r="J49" s="5">
        <v>79.167</v>
      </c>
      <c r="K49" s="5">
        <v>48</v>
      </c>
      <c r="L49" s="9" t="s">
        <v>628</v>
      </c>
      <c r="M49" s="5">
        <v>424</v>
      </c>
      <c r="N49" s="5" t="s">
        <v>587</v>
      </c>
      <c r="O49" s="11"/>
    </row>
    <row r="50" ht="18.75" spans="1:15">
      <c r="A50" s="4">
        <v>49</v>
      </c>
      <c r="B50" s="5">
        <v>22028083</v>
      </c>
      <c r="C50" s="5" t="s">
        <v>154</v>
      </c>
      <c r="D50" s="5">
        <v>86.64</v>
      </c>
      <c r="E50" s="5">
        <v>50</v>
      </c>
      <c r="F50" s="5">
        <v>64</v>
      </c>
      <c r="G50" s="5">
        <v>81</v>
      </c>
      <c r="H50" s="5">
        <v>57</v>
      </c>
      <c r="I50" s="5">
        <v>44</v>
      </c>
      <c r="J50" s="5">
        <v>79.148</v>
      </c>
      <c r="K50" s="5">
        <v>49</v>
      </c>
      <c r="L50" s="9" t="s">
        <v>596</v>
      </c>
      <c r="M50" s="5">
        <v>517</v>
      </c>
      <c r="N50" s="5" t="s">
        <v>587</v>
      </c>
      <c r="O50" s="11"/>
    </row>
    <row r="51" ht="18.75" spans="1:15">
      <c r="A51" s="4">
        <v>50</v>
      </c>
      <c r="B51" s="5">
        <v>22028038</v>
      </c>
      <c r="C51" s="5" t="s">
        <v>140</v>
      </c>
      <c r="D51" s="5">
        <v>87</v>
      </c>
      <c r="E51" s="5">
        <v>45</v>
      </c>
      <c r="F51" s="5">
        <v>64.5</v>
      </c>
      <c r="G51" s="5">
        <v>73</v>
      </c>
      <c r="H51" s="5">
        <v>52</v>
      </c>
      <c r="I51" s="5">
        <v>73</v>
      </c>
      <c r="J51" s="5">
        <v>79</v>
      </c>
      <c r="K51" s="5">
        <v>50</v>
      </c>
      <c r="L51" s="9" t="s">
        <v>629</v>
      </c>
      <c r="M51" s="5">
        <v>493</v>
      </c>
      <c r="N51" s="5" t="s">
        <v>587</v>
      </c>
      <c r="O51" s="11"/>
    </row>
    <row r="52" ht="18.75" spans="1:15">
      <c r="A52" s="4">
        <v>51</v>
      </c>
      <c r="B52" s="5">
        <v>22028050</v>
      </c>
      <c r="C52" s="5" t="s">
        <v>146</v>
      </c>
      <c r="D52" s="5">
        <v>86.8</v>
      </c>
      <c r="E52" s="5">
        <v>47</v>
      </c>
      <c r="F52" s="5">
        <v>65</v>
      </c>
      <c r="G52" s="5">
        <v>64</v>
      </c>
      <c r="H52" s="5">
        <v>52</v>
      </c>
      <c r="I52" s="5">
        <v>73</v>
      </c>
      <c r="J52" s="5">
        <v>78.96</v>
      </c>
      <c r="K52" s="5">
        <v>51</v>
      </c>
      <c r="L52" s="9" t="s">
        <v>606</v>
      </c>
      <c r="M52" s="5">
        <v>422</v>
      </c>
      <c r="N52" s="5" t="s">
        <v>587</v>
      </c>
      <c r="O52" s="11"/>
    </row>
    <row r="53" ht="18.75" spans="1:15">
      <c r="A53" s="4">
        <v>52</v>
      </c>
      <c r="B53" s="5">
        <v>22028022</v>
      </c>
      <c r="C53" s="5" t="s">
        <v>181</v>
      </c>
      <c r="D53" s="5">
        <v>83.92</v>
      </c>
      <c r="E53" s="5">
        <v>61</v>
      </c>
      <c r="F53" s="5">
        <v>65.5</v>
      </c>
      <c r="G53" s="5">
        <v>57</v>
      </c>
      <c r="H53" s="5">
        <v>71</v>
      </c>
      <c r="I53" s="5">
        <v>15</v>
      </c>
      <c r="J53" s="5">
        <v>78.944</v>
      </c>
      <c r="K53" s="5">
        <v>52</v>
      </c>
      <c r="L53" s="9" t="s">
        <v>630</v>
      </c>
      <c r="M53" s="5">
        <v>439</v>
      </c>
      <c r="N53" s="5" t="s">
        <v>603</v>
      </c>
      <c r="O53" s="11"/>
    </row>
    <row r="54" ht="18.75" spans="1:15">
      <c r="A54" s="4">
        <v>53</v>
      </c>
      <c r="B54" s="5">
        <v>22028055</v>
      </c>
      <c r="C54" s="5" t="s">
        <v>123</v>
      </c>
      <c r="D54" s="5">
        <v>87.52</v>
      </c>
      <c r="E54" s="5">
        <v>39</v>
      </c>
      <c r="F54" s="5">
        <v>63</v>
      </c>
      <c r="G54" s="5">
        <v>89</v>
      </c>
      <c r="H54" s="5">
        <v>50</v>
      </c>
      <c r="I54" s="5">
        <v>93</v>
      </c>
      <c r="J54" s="5">
        <v>78.864</v>
      </c>
      <c r="K54" s="5">
        <v>53</v>
      </c>
      <c r="L54" s="9" t="s">
        <v>631</v>
      </c>
      <c r="M54" s="5">
        <v>413</v>
      </c>
      <c r="N54" s="5" t="s">
        <v>603</v>
      </c>
      <c r="O54" s="11"/>
    </row>
    <row r="55" ht="18.75" spans="1:15">
      <c r="A55" s="4">
        <v>54</v>
      </c>
      <c r="B55" s="5">
        <v>22028065</v>
      </c>
      <c r="C55" s="5" t="s">
        <v>137</v>
      </c>
      <c r="D55" s="5">
        <v>87.09</v>
      </c>
      <c r="E55" s="5">
        <v>44</v>
      </c>
      <c r="F55" s="5">
        <v>61.5</v>
      </c>
      <c r="G55" s="5">
        <v>104</v>
      </c>
      <c r="H55" s="5">
        <v>55</v>
      </c>
      <c r="I55" s="5">
        <v>53</v>
      </c>
      <c r="J55" s="5">
        <v>78.763</v>
      </c>
      <c r="K55" s="5">
        <v>54</v>
      </c>
      <c r="L55" s="9" t="s">
        <v>591</v>
      </c>
      <c r="M55" s="5">
        <v>445</v>
      </c>
      <c r="N55" s="5" t="s">
        <v>587</v>
      </c>
      <c r="O55" s="11"/>
    </row>
    <row r="56" ht="18.75" spans="1:15">
      <c r="A56" s="4">
        <v>55</v>
      </c>
      <c r="B56" s="5">
        <v>22006003</v>
      </c>
      <c r="C56" s="5" t="s">
        <v>171</v>
      </c>
      <c r="D56" s="5">
        <v>85.2</v>
      </c>
      <c r="E56" s="5">
        <v>57</v>
      </c>
      <c r="F56" s="5">
        <v>65</v>
      </c>
      <c r="G56" s="5">
        <v>64</v>
      </c>
      <c r="H56" s="5">
        <v>58</v>
      </c>
      <c r="I56" s="5">
        <v>42</v>
      </c>
      <c r="J56" s="5">
        <v>78.44</v>
      </c>
      <c r="K56" s="5">
        <v>55</v>
      </c>
      <c r="L56" s="9" t="s">
        <v>632</v>
      </c>
      <c r="M56" s="5">
        <v>379</v>
      </c>
      <c r="N56" s="5" t="s">
        <v>587</v>
      </c>
      <c r="O56" s="11"/>
    </row>
    <row r="57" ht="18.75" spans="1:15">
      <c r="A57" s="4">
        <v>56</v>
      </c>
      <c r="B57" s="5">
        <v>22028105</v>
      </c>
      <c r="C57" s="5" t="s">
        <v>156</v>
      </c>
      <c r="D57" s="5">
        <v>85.89</v>
      </c>
      <c r="E57" s="5">
        <v>51</v>
      </c>
      <c r="F57" s="5">
        <v>64.5</v>
      </c>
      <c r="G57" s="5">
        <v>73</v>
      </c>
      <c r="H57" s="5">
        <v>53</v>
      </c>
      <c r="I57" s="5">
        <v>65</v>
      </c>
      <c r="J57" s="5">
        <v>78.323</v>
      </c>
      <c r="K57" s="5">
        <v>56</v>
      </c>
      <c r="L57" s="9" t="s">
        <v>633</v>
      </c>
      <c r="M57" s="5">
        <v>345</v>
      </c>
      <c r="N57" s="5" t="s">
        <v>587</v>
      </c>
      <c r="O57" s="11"/>
    </row>
    <row r="58" ht="18.75" spans="1:15">
      <c r="A58" s="4">
        <v>57</v>
      </c>
      <c r="B58" s="5">
        <v>22028109</v>
      </c>
      <c r="C58" s="5" t="s">
        <v>159</v>
      </c>
      <c r="D58" s="5">
        <v>85.49</v>
      </c>
      <c r="E58" s="5">
        <v>52</v>
      </c>
      <c r="F58" s="5">
        <v>66.5</v>
      </c>
      <c r="G58" s="5">
        <v>44</v>
      </c>
      <c r="H58" s="5">
        <v>50</v>
      </c>
      <c r="I58" s="5">
        <v>93</v>
      </c>
      <c r="J58" s="5">
        <v>78.143</v>
      </c>
      <c r="K58" s="5">
        <v>57</v>
      </c>
      <c r="L58" s="9" t="s">
        <v>606</v>
      </c>
      <c r="M58" s="5">
        <v>431</v>
      </c>
      <c r="N58" s="5" t="s">
        <v>587</v>
      </c>
      <c r="O58" s="11"/>
    </row>
    <row r="59" ht="18.75" spans="1:15">
      <c r="A59" s="4">
        <v>58</v>
      </c>
      <c r="B59" s="5">
        <v>22028112</v>
      </c>
      <c r="C59" s="5" t="s">
        <v>165</v>
      </c>
      <c r="D59" s="5">
        <v>85.33</v>
      </c>
      <c r="E59" s="5">
        <v>54</v>
      </c>
      <c r="F59" s="5">
        <v>64.5</v>
      </c>
      <c r="G59" s="5">
        <v>73</v>
      </c>
      <c r="H59" s="5">
        <v>50</v>
      </c>
      <c r="I59" s="5">
        <v>93</v>
      </c>
      <c r="J59" s="5">
        <v>77.631</v>
      </c>
      <c r="K59" s="5">
        <v>58</v>
      </c>
      <c r="L59" s="9" t="s">
        <v>602</v>
      </c>
      <c r="M59" s="5" t="s">
        <v>112</v>
      </c>
      <c r="N59" s="5" t="s">
        <v>587</v>
      </c>
      <c r="O59" s="11"/>
    </row>
    <row r="60" ht="18.75" spans="1:15">
      <c r="A60" s="4">
        <v>59</v>
      </c>
      <c r="B60" s="5">
        <v>22028011</v>
      </c>
      <c r="C60" s="5" t="s">
        <v>177</v>
      </c>
      <c r="D60" s="5">
        <v>84.59</v>
      </c>
      <c r="E60" s="5">
        <v>59</v>
      </c>
      <c r="F60" s="5">
        <v>62</v>
      </c>
      <c r="G60" s="5">
        <v>100</v>
      </c>
      <c r="H60" s="5">
        <v>60</v>
      </c>
      <c r="I60" s="5">
        <v>36</v>
      </c>
      <c r="J60" s="5">
        <v>77.613</v>
      </c>
      <c r="K60" s="5">
        <v>59</v>
      </c>
      <c r="L60" s="9" t="s">
        <v>634</v>
      </c>
      <c r="M60" s="5">
        <v>473</v>
      </c>
      <c r="N60" s="5" t="s">
        <v>587</v>
      </c>
      <c r="O60" s="11"/>
    </row>
    <row r="61" ht="18.75" spans="1:15">
      <c r="A61" s="4">
        <v>60</v>
      </c>
      <c r="B61" s="5">
        <v>22028066</v>
      </c>
      <c r="C61" s="5" t="s">
        <v>179</v>
      </c>
      <c r="D61" s="5">
        <v>84.07</v>
      </c>
      <c r="E61" s="5">
        <v>60</v>
      </c>
      <c r="F61" s="5">
        <v>66.5</v>
      </c>
      <c r="G61" s="5">
        <v>44</v>
      </c>
      <c r="H61" s="5">
        <v>54</v>
      </c>
      <c r="I61" s="5">
        <v>58</v>
      </c>
      <c r="J61" s="5">
        <v>77.549</v>
      </c>
      <c r="K61" s="5">
        <v>60</v>
      </c>
      <c r="L61" s="9" t="s">
        <v>618</v>
      </c>
      <c r="M61" s="5">
        <v>472</v>
      </c>
      <c r="N61" s="5" t="s">
        <v>587</v>
      </c>
      <c r="O61" s="11"/>
    </row>
    <row r="62" ht="18.75" spans="1:15">
      <c r="A62" s="4">
        <v>61</v>
      </c>
      <c r="B62" s="5">
        <v>22028063</v>
      </c>
      <c r="C62" s="5" t="s">
        <v>174</v>
      </c>
      <c r="D62" s="5">
        <v>85.2</v>
      </c>
      <c r="E62" s="5">
        <v>57</v>
      </c>
      <c r="F62" s="5">
        <v>62.5</v>
      </c>
      <c r="G62" s="5">
        <v>97</v>
      </c>
      <c r="H62" s="5">
        <v>51.5</v>
      </c>
      <c r="I62" s="5">
        <v>83</v>
      </c>
      <c r="J62" s="5">
        <v>77.29</v>
      </c>
      <c r="K62" s="5">
        <v>61</v>
      </c>
      <c r="L62" s="9" t="s">
        <v>635</v>
      </c>
      <c r="M62" s="5">
        <v>476</v>
      </c>
      <c r="N62" s="5" t="s">
        <v>587</v>
      </c>
      <c r="O62" s="11"/>
    </row>
    <row r="63" ht="18.75" spans="1:15">
      <c r="A63" s="4">
        <v>62</v>
      </c>
      <c r="B63" s="5">
        <v>22028121</v>
      </c>
      <c r="C63" s="5" t="s">
        <v>209</v>
      </c>
      <c r="D63" s="5">
        <v>80.67</v>
      </c>
      <c r="E63" s="5">
        <v>74</v>
      </c>
      <c r="F63" s="5">
        <v>72</v>
      </c>
      <c r="G63" s="5">
        <v>21</v>
      </c>
      <c r="H63" s="5">
        <v>64</v>
      </c>
      <c r="I63" s="5">
        <v>23</v>
      </c>
      <c r="J63" s="5">
        <v>77.269</v>
      </c>
      <c r="K63" s="5">
        <v>62</v>
      </c>
      <c r="L63" s="9" t="s">
        <v>636</v>
      </c>
      <c r="M63" s="5">
        <v>421</v>
      </c>
      <c r="N63" s="5" t="s">
        <v>603</v>
      </c>
      <c r="O63" s="11"/>
    </row>
    <row r="64" ht="18.75" spans="1:15">
      <c r="A64" s="4">
        <v>63</v>
      </c>
      <c r="B64" s="5">
        <v>22028049</v>
      </c>
      <c r="C64" s="5" t="s">
        <v>170</v>
      </c>
      <c r="D64" s="5">
        <v>85.31</v>
      </c>
      <c r="E64" s="5">
        <v>55</v>
      </c>
      <c r="F64" s="5">
        <v>61.5</v>
      </c>
      <c r="G64" s="5">
        <v>104</v>
      </c>
      <c r="H64" s="5">
        <v>51</v>
      </c>
      <c r="I64" s="5">
        <v>85</v>
      </c>
      <c r="J64" s="5">
        <v>77.117</v>
      </c>
      <c r="K64" s="5">
        <v>63</v>
      </c>
      <c r="L64" s="9" t="s">
        <v>637</v>
      </c>
      <c r="M64" s="5">
        <v>511</v>
      </c>
      <c r="N64" s="5" t="s">
        <v>587</v>
      </c>
      <c r="O64" s="11"/>
    </row>
    <row r="65" ht="18.75" spans="1:15">
      <c r="A65" s="4">
        <v>64</v>
      </c>
      <c r="B65" s="5">
        <v>22028082</v>
      </c>
      <c r="C65" s="5" t="s">
        <v>186</v>
      </c>
      <c r="D65" s="5">
        <v>83.85</v>
      </c>
      <c r="E65" s="5">
        <v>62</v>
      </c>
      <c r="F65" s="5">
        <v>65.5</v>
      </c>
      <c r="G65" s="5">
        <v>57</v>
      </c>
      <c r="H65" s="5">
        <v>51</v>
      </c>
      <c r="I65" s="5">
        <v>85</v>
      </c>
      <c r="J65" s="5">
        <v>76.895</v>
      </c>
      <c r="K65" s="5">
        <v>64</v>
      </c>
      <c r="L65" s="9" t="s">
        <v>618</v>
      </c>
      <c r="M65" s="5">
        <v>487</v>
      </c>
      <c r="N65" s="5" t="s">
        <v>587</v>
      </c>
      <c r="O65" s="11"/>
    </row>
    <row r="66" ht="18.75" spans="1:15">
      <c r="A66" s="4">
        <v>65</v>
      </c>
      <c r="B66" s="5">
        <v>22028017</v>
      </c>
      <c r="C66" s="5" t="s">
        <v>184</v>
      </c>
      <c r="D66" s="5">
        <v>83.85</v>
      </c>
      <c r="E66" s="5">
        <v>62</v>
      </c>
      <c r="F66" s="5">
        <v>64.5</v>
      </c>
      <c r="G66" s="5">
        <v>73</v>
      </c>
      <c r="H66" s="5">
        <v>52</v>
      </c>
      <c r="I66" s="5">
        <v>73</v>
      </c>
      <c r="J66" s="5">
        <v>76.795</v>
      </c>
      <c r="K66" s="5">
        <v>65</v>
      </c>
      <c r="L66" s="9" t="s">
        <v>638</v>
      </c>
      <c r="M66" s="5">
        <v>401</v>
      </c>
      <c r="N66" s="5" t="s">
        <v>587</v>
      </c>
      <c r="O66" s="11"/>
    </row>
    <row r="67" ht="18.75" spans="1:15">
      <c r="A67" s="4">
        <v>66</v>
      </c>
      <c r="B67" s="5">
        <v>22028087</v>
      </c>
      <c r="C67" s="5" t="s">
        <v>189</v>
      </c>
      <c r="D67" s="5">
        <v>82.36</v>
      </c>
      <c r="E67" s="5">
        <v>65</v>
      </c>
      <c r="F67" s="5">
        <v>66.5</v>
      </c>
      <c r="G67" s="5">
        <v>44</v>
      </c>
      <c r="H67" s="5">
        <v>51</v>
      </c>
      <c r="I67" s="5">
        <v>85</v>
      </c>
      <c r="J67" s="5">
        <v>76.052</v>
      </c>
      <c r="K67" s="5">
        <v>66</v>
      </c>
      <c r="L67" s="9" t="s">
        <v>639</v>
      </c>
      <c r="M67" s="5">
        <v>384</v>
      </c>
      <c r="N67" s="5" t="s">
        <v>587</v>
      </c>
      <c r="O67" s="11"/>
    </row>
    <row r="68" ht="18.75" spans="1:15">
      <c r="A68" s="4">
        <v>67</v>
      </c>
      <c r="B68" s="5">
        <v>22028069</v>
      </c>
      <c r="C68" s="5" t="s">
        <v>202</v>
      </c>
      <c r="D68" s="5">
        <v>81.06</v>
      </c>
      <c r="E68" s="5">
        <v>71</v>
      </c>
      <c r="F68" s="5">
        <v>68</v>
      </c>
      <c r="G68" s="5">
        <v>36</v>
      </c>
      <c r="H68" s="5">
        <v>51.5</v>
      </c>
      <c r="I68" s="5">
        <v>83</v>
      </c>
      <c r="J68" s="5">
        <v>75.492</v>
      </c>
      <c r="K68" s="5">
        <v>67</v>
      </c>
      <c r="L68" s="9" t="s">
        <v>640</v>
      </c>
      <c r="M68" s="5">
        <v>429</v>
      </c>
      <c r="N68" s="5" t="s">
        <v>587</v>
      </c>
      <c r="O68" s="10"/>
    </row>
    <row r="69" ht="18.75" spans="1:15">
      <c r="A69" s="4">
        <v>68</v>
      </c>
      <c r="B69" s="5">
        <v>22028094</v>
      </c>
      <c r="C69" s="5" t="s">
        <v>200</v>
      </c>
      <c r="D69" s="5">
        <v>81.33</v>
      </c>
      <c r="E69" s="5">
        <v>70</v>
      </c>
      <c r="F69" s="5">
        <v>66</v>
      </c>
      <c r="G69" s="5">
        <v>50</v>
      </c>
      <c r="H69" s="5">
        <v>52</v>
      </c>
      <c r="I69" s="5">
        <v>73</v>
      </c>
      <c r="J69" s="5">
        <v>75.331</v>
      </c>
      <c r="K69" s="5">
        <v>68</v>
      </c>
      <c r="L69" s="9" t="s">
        <v>641</v>
      </c>
      <c r="M69" s="5">
        <v>468</v>
      </c>
      <c r="N69" s="5" t="s">
        <v>587</v>
      </c>
      <c r="O69" s="11"/>
    </row>
    <row r="70" ht="18.75" spans="1:15">
      <c r="A70" s="4">
        <v>69</v>
      </c>
      <c r="B70" s="5">
        <v>22065057</v>
      </c>
      <c r="C70" s="5" t="s">
        <v>205</v>
      </c>
      <c r="D70" s="5">
        <v>81.05</v>
      </c>
      <c r="E70" s="5">
        <v>72</v>
      </c>
      <c r="F70" s="5">
        <v>66</v>
      </c>
      <c r="G70" s="5">
        <v>50</v>
      </c>
      <c r="H70" s="5">
        <v>53.5</v>
      </c>
      <c r="I70" s="5">
        <v>62</v>
      </c>
      <c r="J70" s="5">
        <v>75.285</v>
      </c>
      <c r="K70" s="5">
        <v>69</v>
      </c>
      <c r="L70" s="9" t="s">
        <v>642</v>
      </c>
      <c r="M70" s="5">
        <v>477</v>
      </c>
      <c r="N70" s="5" t="s">
        <v>587</v>
      </c>
      <c r="O70" s="11"/>
    </row>
    <row r="71" ht="18.75" spans="1:15">
      <c r="A71" s="4">
        <v>70</v>
      </c>
      <c r="B71" s="5">
        <v>22028090</v>
      </c>
      <c r="C71" s="5" t="s">
        <v>246</v>
      </c>
      <c r="D71" s="5">
        <v>78.6</v>
      </c>
      <c r="E71" s="5">
        <v>89</v>
      </c>
      <c r="F71" s="5">
        <v>70</v>
      </c>
      <c r="G71" s="5">
        <v>28</v>
      </c>
      <c r="H71" s="5">
        <v>62.5</v>
      </c>
      <c r="I71" s="5">
        <v>27</v>
      </c>
      <c r="J71" s="5">
        <v>75.27</v>
      </c>
      <c r="K71" s="5">
        <v>70</v>
      </c>
      <c r="L71" s="9" t="s">
        <v>643</v>
      </c>
      <c r="M71" s="5">
        <v>414</v>
      </c>
      <c r="N71" s="5" t="s">
        <v>603</v>
      </c>
      <c r="O71" s="11"/>
    </row>
    <row r="72" ht="18.75" spans="1:15">
      <c r="A72" s="4">
        <v>71</v>
      </c>
      <c r="B72" s="5">
        <v>22028008</v>
      </c>
      <c r="C72" s="5" t="s">
        <v>194</v>
      </c>
      <c r="D72" s="5">
        <v>81.88</v>
      </c>
      <c r="E72" s="5">
        <v>67</v>
      </c>
      <c r="F72" s="5">
        <v>64</v>
      </c>
      <c r="G72" s="5">
        <v>81</v>
      </c>
      <c r="H72" s="5">
        <v>50</v>
      </c>
      <c r="I72" s="5">
        <v>93</v>
      </c>
      <c r="J72" s="5">
        <v>75.116</v>
      </c>
      <c r="K72" s="5">
        <v>71</v>
      </c>
      <c r="L72" s="9" t="s">
        <v>644</v>
      </c>
      <c r="M72" s="5">
        <v>438</v>
      </c>
      <c r="N72" s="5" t="s">
        <v>587</v>
      </c>
      <c r="O72" s="11"/>
    </row>
    <row r="73" ht="18.75" spans="1:15">
      <c r="A73" s="4">
        <v>72</v>
      </c>
      <c r="B73" s="5">
        <v>22028054</v>
      </c>
      <c r="C73" s="5" t="s">
        <v>198</v>
      </c>
      <c r="D73" s="5">
        <v>81.44</v>
      </c>
      <c r="E73" s="5">
        <v>69</v>
      </c>
      <c r="F73" s="5">
        <v>65</v>
      </c>
      <c r="G73" s="5">
        <v>64</v>
      </c>
      <c r="H73" s="5">
        <v>50</v>
      </c>
      <c r="I73" s="5">
        <v>93</v>
      </c>
      <c r="J73" s="5">
        <v>75.008</v>
      </c>
      <c r="K73" s="5">
        <v>72</v>
      </c>
      <c r="L73" s="9" t="s">
        <v>644</v>
      </c>
      <c r="M73" s="5">
        <v>445</v>
      </c>
      <c r="N73" s="5" t="s">
        <v>603</v>
      </c>
      <c r="O73" s="11"/>
    </row>
    <row r="74" ht="18.75" spans="1:15">
      <c r="A74" s="4">
        <v>73</v>
      </c>
      <c r="B74" s="5">
        <v>22028114</v>
      </c>
      <c r="C74" s="5" t="s">
        <v>229</v>
      </c>
      <c r="D74" s="5">
        <v>79.46</v>
      </c>
      <c r="E74" s="5">
        <v>82</v>
      </c>
      <c r="F74" s="5">
        <v>65.5</v>
      </c>
      <c r="G74" s="5">
        <v>57</v>
      </c>
      <c r="H74" s="5">
        <v>61</v>
      </c>
      <c r="I74" s="5">
        <v>32</v>
      </c>
      <c r="J74" s="5">
        <v>74.822</v>
      </c>
      <c r="K74" s="5">
        <v>73</v>
      </c>
      <c r="L74" s="9" t="s">
        <v>645</v>
      </c>
      <c r="M74" s="5">
        <v>364</v>
      </c>
      <c r="N74" s="5" t="s">
        <v>587</v>
      </c>
      <c r="O74" s="11"/>
    </row>
    <row r="75" ht="18.75" spans="1:15">
      <c r="A75" s="4">
        <v>74</v>
      </c>
      <c r="B75" s="5">
        <v>22028028</v>
      </c>
      <c r="C75" s="5" t="s">
        <v>220</v>
      </c>
      <c r="D75" s="5">
        <v>80.09</v>
      </c>
      <c r="E75" s="5">
        <v>78</v>
      </c>
      <c r="F75" s="5">
        <v>68</v>
      </c>
      <c r="G75" s="5">
        <v>36</v>
      </c>
      <c r="H75" s="5">
        <v>50</v>
      </c>
      <c r="I75" s="5">
        <v>93</v>
      </c>
      <c r="J75" s="5">
        <v>74.663</v>
      </c>
      <c r="K75" s="5">
        <v>74</v>
      </c>
      <c r="L75" s="9" t="s">
        <v>646</v>
      </c>
      <c r="M75" s="5">
        <v>434</v>
      </c>
      <c r="N75" s="5" t="s">
        <v>587</v>
      </c>
      <c r="O75" s="10"/>
    </row>
    <row r="76" ht="18.75" spans="1:15">
      <c r="A76" s="4">
        <v>75</v>
      </c>
      <c r="B76" s="5">
        <v>22028106</v>
      </c>
      <c r="C76" s="5" t="s">
        <v>212</v>
      </c>
      <c r="D76" s="5">
        <v>80.65</v>
      </c>
      <c r="E76" s="5">
        <v>75</v>
      </c>
      <c r="F76" s="5">
        <v>66</v>
      </c>
      <c r="G76" s="5">
        <v>50</v>
      </c>
      <c r="H76" s="5">
        <v>50</v>
      </c>
      <c r="I76" s="5">
        <v>93</v>
      </c>
      <c r="J76" s="5">
        <v>74.655</v>
      </c>
      <c r="K76" s="5">
        <v>75</v>
      </c>
      <c r="L76" s="9" t="s">
        <v>647</v>
      </c>
      <c r="M76" s="5">
        <v>442</v>
      </c>
      <c r="N76" s="5" t="s">
        <v>603</v>
      </c>
      <c r="O76" s="11"/>
    </row>
    <row r="77" ht="18.75" spans="1:15">
      <c r="A77" s="4">
        <v>76</v>
      </c>
      <c r="B77" s="5">
        <v>21187023</v>
      </c>
      <c r="C77" s="5" t="s">
        <v>192</v>
      </c>
      <c r="D77" s="5">
        <v>81.93</v>
      </c>
      <c r="E77" s="5">
        <v>66</v>
      </c>
      <c r="F77" s="5">
        <v>61</v>
      </c>
      <c r="G77" s="5">
        <v>112</v>
      </c>
      <c r="H77" s="5">
        <v>50</v>
      </c>
      <c r="I77" s="5">
        <v>93</v>
      </c>
      <c r="J77" s="5">
        <v>74.551</v>
      </c>
      <c r="K77" s="5">
        <v>76</v>
      </c>
      <c r="L77" s="9" t="s">
        <v>611</v>
      </c>
      <c r="M77" s="5" t="s">
        <v>112</v>
      </c>
      <c r="N77" s="5" t="s">
        <v>587</v>
      </c>
      <c r="O77" s="11"/>
    </row>
    <row r="78" ht="18.75" spans="1:15">
      <c r="A78" s="4">
        <v>77</v>
      </c>
      <c r="B78" s="5">
        <v>22028034</v>
      </c>
      <c r="C78" s="5" t="s">
        <v>196</v>
      </c>
      <c r="D78" s="5">
        <v>81.6</v>
      </c>
      <c r="E78" s="5">
        <v>68</v>
      </c>
      <c r="F78" s="5">
        <v>61.5</v>
      </c>
      <c r="G78" s="5">
        <v>104</v>
      </c>
      <c r="H78" s="5">
        <v>51</v>
      </c>
      <c r="I78" s="5">
        <v>85</v>
      </c>
      <c r="J78" s="5">
        <v>74.52</v>
      </c>
      <c r="K78" s="5">
        <v>77</v>
      </c>
      <c r="L78" s="9" t="s">
        <v>648</v>
      </c>
      <c r="M78" s="5">
        <v>384</v>
      </c>
      <c r="N78" s="5" t="s">
        <v>587</v>
      </c>
      <c r="O78" s="11"/>
    </row>
    <row r="79" ht="18.75" spans="1:15">
      <c r="A79" s="4">
        <v>78</v>
      </c>
      <c r="B79" s="5">
        <v>22028021</v>
      </c>
      <c r="C79" s="5" t="s">
        <v>252</v>
      </c>
      <c r="D79" s="5">
        <v>78.35</v>
      </c>
      <c r="E79" s="5">
        <v>91</v>
      </c>
      <c r="F79" s="5">
        <v>69</v>
      </c>
      <c r="G79" s="5">
        <v>31</v>
      </c>
      <c r="H79" s="5">
        <v>57</v>
      </c>
      <c r="I79" s="5">
        <v>44</v>
      </c>
      <c r="J79" s="5">
        <v>74.345</v>
      </c>
      <c r="K79" s="5">
        <v>78</v>
      </c>
      <c r="L79" s="9" t="s">
        <v>627</v>
      </c>
      <c r="M79" s="5">
        <v>397</v>
      </c>
      <c r="N79" s="5" t="s">
        <v>603</v>
      </c>
      <c r="O79" s="10"/>
    </row>
    <row r="80" ht="18.75" spans="1:15">
      <c r="A80" s="4">
        <v>79</v>
      </c>
      <c r="B80" s="5">
        <v>22028075</v>
      </c>
      <c r="C80" s="5" t="s">
        <v>218</v>
      </c>
      <c r="D80" s="5">
        <v>80.15</v>
      </c>
      <c r="E80" s="5">
        <v>77</v>
      </c>
      <c r="F80" s="5">
        <v>63.5</v>
      </c>
      <c r="G80" s="5">
        <v>87</v>
      </c>
      <c r="H80" s="5">
        <v>54</v>
      </c>
      <c r="I80" s="5">
        <v>58</v>
      </c>
      <c r="J80" s="5">
        <v>74.205</v>
      </c>
      <c r="K80" s="5">
        <v>79</v>
      </c>
      <c r="L80" s="9" t="s">
        <v>649</v>
      </c>
      <c r="M80" s="5">
        <v>498</v>
      </c>
      <c r="N80" s="5" t="s">
        <v>587</v>
      </c>
      <c r="O80" s="11"/>
    </row>
    <row r="81" ht="18.75" spans="1:15">
      <c r="A81" s="4">
        <v>80</v>
      </c>
      <c r="B81" s="5">
        <v>22028086</v>
      </c>
      <c r="C81" s="5" t="s">
        <v>241</v>
      </c>
      <c r="D81" s="5">
        <v>78.8</v>
      </c>
      <c r="E81" s="5">
        <v>87</v>
      </c>
      <c r="F81" s="5">
        <v>65</v>
      </c>
      <c r="G81" s="5">
        <v>64</v>
      </c>
      <c r="H81" s="5">
        <v>60</v>
      </c>
      <c r="I81" s="5">
        <v>36</v>
      </c>
      <c r="J81" s="5">
        <v>74.16</v>
      </c>
      <c r="K81" s="5">
        <v>80</v>
      </c>
      <c r="L81" s="9" t="s">
        <v>626</v>
      </c>
      <c r="M81" s="5">
        <v>396</v>
      </c>
      <c r="N81" s="5" t="s">
        <v>603</v>
      </c>
      <c r="O81" s="11"/>
    </row>
    <row r="82" ht="18.75" spans="1:15">
      <c r="A82" s="4">
        <v>81</v>
      </c>
      <c r="B82" s="5">
        <v>21029014</v>
      </c>
      <c r="C82" s="5" t="s">
        <v>222</v>
      </c>
      <c r="D82" s="5">
        <v>80.05</v>
      </c>
      <c r="E82" s="5">
        <v>79</v>
      </c>
      <c r="F82" s="5">
        <v>65</v>
      </c>
      <c r="G82" s="5">
        <v>64</v>
      </c>
      <c r="H82" s="5">
        <v>50</v>
      </c>
      <c r="I82" s="5">
        <v>93</v>
      </c>
      <c r="J82" s="5">
        <v>74.035</v>
      </c>
      <c r="K82" s="5">
        <v>81</v>
      </c>
      <c r="L82" s="9" t="s">
        <v>650</v>
      </c>
      <c r="M82" s="5">
        <v>479</v>
      </c>
      <c r="N82" s="5" t="s">
        <v>603</v>
      </c>
      <c r="O82" s="11"/>
    </row>
    <row r="83" ht="18.75" spans="1:15">
      <c r="A83" s="4">
        <v>82</v>
      </c>
      <c r="B83" s="5">
        <v>22028110</v>
      </c>
      <c r="C83" s="5" t="s">
        <v>225</v>
      </c>
      <c r="D83" s="5">
        <v>79.93</v>
      </c>
      <c r="E83" s="5">
        <v>80</v>
      </c>
      <c r="F83" s="5">
        <v>63</v>
      </c>
      <c r="G83" s="5">
        <v>89</v>
      </c>
      <c r="H83" s="5">
        <v>53</v>
      </c>
      <c r="I83" s="5">
        <v>65</v>
      </c>
      <c r="J83" s="5">
        <v>73.851</v>
      </c>
      <c r="K83" s="5">
        <v>82</v>
      </c>
      <c r="L83" s="9" t="s">
        <v>651</v>
      </c>
      <c r="M83" s="5">
        <v>451</v>
      </c>
      <c r="N83" s="5" t="s">
        <v>587</v>
      </c>
      <c r="O83" s="11"/>
    </row>
    <row r="84" ht="18.75" spans="1:15">
      <c r="A84" s="4">
        <v>83</v>
      </c>
      <c r="B84" s="5">
        <v>22028111</v>
      </c>
      <c r="C84" s="5" t="s">
        <v>234</v>
      </c>
      <c r="D84" s="5">
        <v>79.31</v>
      </c>
      <c r="E84" s="5">
        <v>84</v>
      </c>
      <c r="F84" s="5">
        <v>63</v>
      </c>
      <c r="G84" s="5">
        <v>89</v>
      </c>
      <c r="H84" s="5">
        <v>57</v>
      </c>
      <c r="I84" s="5">
        <v>44</v>
      </c>
      <c r="J84" s="5">
        <v>73.817</v>
      </c>
      <c r="K84" s="5">
        <v>83</v>
      </c>
      <c r="L84" s="9" t="s">
        <v>652</v>
      </c>
      <c r="M84" s="5">
        <v>405</v>
      </c>
      <c r="N84" s="5" t="s">
        <v>587</v>
      </c>
      <c r="O84" s="11"/>
    </row>
    <row r="85" ht="18.75" spans="1:15">
      <c r="A85" s="4">
        <v>84</v>
      </c>
      <c r="B85" s="5">
        <v>22028100</v>
      </c>
      <c r="C85" s="5" t="s">
        <v>236</v>
      </c>
      <c r="D85" s="5">
        <v>79.16</v>
      </c>
      <c r="E85" s="5">
        <v>85</v>
      </c>
      <c r="F85" s="5">
        <v>66.5</v>
      </c>
      <c r="G85" s="5">
        <v>44</v>
      </c>
      <c r="H85" s="5">
        <v>50</v>
      </c>
      <c r="I85" s="5">
        <v>93</v>
      </c>
      <c r="J85" s="5">
        <v>73.712</v>
      </c>
      <c r="K85" s="5">
        <v>84</v>
      </c>
      <c r="L85" s="9" t="s">
        <v>647</v>
      </c>
      <c r="M85" s="5">
        <v>401</v>
      </c>
      <c r="N85" s="5" t="s">
        <v>603</v>
      </c>
      <c r="O85" s="10"/>
    </row>
    <row r="86" ht="18.75" spans="1:15">
      <c r="A86" s="4">
        <v>85</v>
      </c>
      <c r="B86" s="5">
        <v>22028060</v>
      </c>
      <c r="C86" s="5" t="s">
        <v>232</v>
      </c>
      <c r="D86" s="5">
        <v>79.38</v>
      </c>
      <c r="E86" s="5">
        <v>83</v>
      </c>
      <c r="F86" s="5">
        <v>64.5</v>
      </c>
      <c r="G86" s="5">
        <v>73</v>
      </c>
      <c r="H86" s="5">
        <v>52</v>
      </c>
      <c r="I86" s="5">
        <v>73</v>
      </c>
      <c r="J86" s="5">
        <v>73.666</v>
      </c>
      <c r="K86" s="5">
        <v>85</v>
      </c>
      <c r="L86" s="9" t="s">
        <v>631</v>
      </c>
      <c r="M86" s="5">
        <v>392</v>
      </c>
      <c r="N86" s="5" t="s">
        <v>587</v>
      </c>
      <c r="O86" s="10"/>
    </row>
    <row r="87" ht="18.75" spans="1:15">
      <c r="A87" s="4">
        <v>86</v>
      </c>
      <c r="B87" s="5">
        <v>22028013</v>
      </c>
      <c r="C87" s="5" t="s">
        <v>227</v>
      </c>
      <c r="D87" s="5">
        <v>79.47</v>
      </c>
      <c r="E87" s="5">
        <v>81</v>
      </c>
      <c r="F87" s="5">
        <v>65</v>
      </c>
      <c r="G87" s="5">
        <v>64</v>
      </c>
      <c r="H87" s="5">
        <v>50</v>
      </c>
      <c r="I87" s="5">
        <v>93</v>
      </c>
      <c r="J87" s="5">
        <v>73.629</v>
      </c>
      <c r="K87" s="5">
        <v>86</v>
      </c>
      <c r="L87" s="9" t="s">
        <v>626</v>
      </c>
      <c r="M87" s="5">
        <v>453</v>
      </c>
      <c r="N87" s="5" t="s">
        <v>603</v>
      </c>
      <c r="O87" s="10"/>
    </row>
    <row r="88" ht="18.75" spans="1:15">
      <c r="A88" s="4">
        <v>87</v>
      </c>
      <c r="B88" s="5">
        <v>22028057</v>
      </c>
      <c r="C88" s="5" t="s">
        <v>207</v>
      </c>
      <c r="D88" s="5">
        <v>80.76</v>
      </c>
      <c r="E88" s="5">
        <v>73</v>
      </c>
      <c r="F88" s="5">
        <v>60</v>
      </c>
      <c r="G88" s="5">
        <v>127</v>
      </c>
      <c r="H88" s="5">
        <v>50</v>
      </c>
      <c r="I88" s="5">
        <v>93</v>
      </c>
      <c r="J88" s="5">
        <v>73.532</v>
      </c>
      <c r="K88" s="5">
        <v>87</v>
      </c>
      <c r="L88" s="9" t="s">
        <v>653</v>
      </c>
      <c r="M88" s="5">
        <v>473</v>
      </c>
      <c r="N88" s="5" t="s">
        <v>587</v>
      </c>
      <c r="O88" s="11"/>
    </row>
    <row r="89" ht="18.75" spans="1:15">
      <c r="A89" s="4">
        <v>88</v>
      </c>
      <c r="B89" s="5">
        <v>22028023</v>
      </c>
      <c r="C89" s="5" t="s">
        <v>257</v>
      </c>
      <c r="D89" s="5">
        <v>77.76</v>
      </c>
      <c r="E89" s="5">
        <v>93</v>
      </c>
      <c r="F89" s="5">
        <v>68</v>
      </c>
      <c r="G89" s="5">
        <v>36</v>
      </c>
      <c r="H89" s="5">
        <v>51</v>
      </c>
      <c r="I89" s="5">
        <v>85</v>
      </c>
      <c r="J89" s="5">
        <v>73.132</v>
      </c>
      <c r="K89" s="5">
        <v>88</v>
      </c>
      <c r="L89" s="9" t="s">
        <v>632</v>
      </c>
      <c r="M89" s="5">
        <v>396</v>
      </c>
      <c r="N89" s="5" t="s">
        <v>603</v>
      </c>
      <c r="O89" s="11"/>
    </row>
    <row r="90" ht="18.75" spans="1:15">
      <c r="A90" s="4">
        <v>89</v>
      </c>
      <c r="B90" s="5">
        <v>22028029</v>
      </c>
      <c r="C90" s="5" t="s">
        <v>274</v>
      </c>
      <c r="D90" s="5">
        <v>75.52</v>
      </c>
      <c r="E90" s="5">
        <v>101</v>
      </c>
      <c r="F90" s="5">
        <v>72</v>
      </c>
      <c r="G90" s="5">
        <v>21</v>
      </c>
      <c r="H90" s="5">
        <v>57</v>
      </c>
      <c r="I90" s="5">
        <v>44</v>
      </c>
      <c r="J90" s="5">
        <v>72.964</v>
      </c>
      <c r="K90" s="5">
        <v>89</v>
      </c>
      <c r="L90" s="9" t="s">
        <v>650</v>
      </c>
      <c r="M90" s="5">
        <v>405</v>
      </c>
      <c r="N90" s="5" t="s">
        <v>603</v>
      </c>
      <c r="O90" s="10"/>
    </row>
    <row r="91" ht="18.75" spans="1:15">
      <c r="A91" s="4">
        <v>90</v>
      </c>
      <c r="B91" s="5">
        <v>22028003</v>
      </c>
      <c r="C91" s="5" t="s">
        <v>269</v>
      </c>
      <c r="D91" s="5">
        <v>76.15</v>
      </c>
      <c r="E91" s="5">
        <v>98</v>
      </c>
      <c r="F91" s="5">
        <v>66.5</v>
      </c>
      <c r="G91" s="5">
        <v>44</v>
      </c>
      <c r="H91" s="5">
        <v>61</v>
      </c>
      <c r="I91" s="5">
        <v>32</v>
      </c>
      <c r="J91" s="5">
        <v>72.705</v>
      </c>
      <c r="K91" s="5">
        <v>90</v>
      </c>
      <c r="L91" s="9" t="s">
        <v>645</v>
      </c>
      <c r="M91" s="5">
        <v>449</v>
      </c>
      <c r="N91" s="5" t="s">
        <v>603</v>
      </c>
      <c r="O91" s="11"/>
    </row>
    <row r="92" ht="18.75" spans="1:15">
      <c r="A92" s="4">
        <v>91</v>
      </c>
      <c r="B92" s="5">
        <v>22028058</v>
      </c>
      <c r="C92" s="5" t="s">
        <v>239</v>
      </c>
      <c r="D92" s="5">
        <v>78.82</v>
      </c>
      <c r="E92" s="5">
        <v>86</v>
      </c>
      <c r="F92" s="5">
        <v>61</v>
      </c>
      <c r="G92" s="5">
        <v>112</v>
      </c>
      <c r="H92" s="5">
        <v>53</v>
      </c>
      <c r="I92" s="5">
        <v>65</v>
      </c>
      <c r="J92" s="5">
        <v>72.674</v>
      </c>
      <c r="K92" s="5">
        <v>91</v>
      </c>
      <c r="L92" s="9" t="s">
        <v>649</v>
      </c>
      <c r="M92" s="5">
        <v>435</v>
      </c>
      <c r="N92" s="5" t="s">
        <v>587</v>
      </c>
      <c r="O92" s="11"/>
    </row>
    <row r="93" ht="18.75" spans="1:15">
      <c r="A93" s="4">
        <v>92</v>
      </c>
      <c r="B93" s="5">
        <v>22028116</v>
      </c>
      <c r="C93" s="5" t="s">
        <v>254</v>
      </c>
      <c r="D93" s="5">
        <v>77.77</v>
      </c>
      <c r="E93" s="5">
        <v>92</v>
      </c>
      <c r="F93" s="5">
        <v>66</v>
      </c>
      <c r="G93" s="5">
        <v>50</v>
      </c>
      <c r="H93" s="5">
        <v>50</v>
      </c>
      <c r="I93" s="5">
        <v>93</v>
      </c>
      <c r="J93" s="5">
        <v>72.639</v>
      </c>
      <c r="K93" s="5">
        <v>92</v>
      </c>
      <c r="L93" s="9" t="s">
        <v>654</v>
      </c>
      <c r="M93" s="5">
        <v>413</v>
      </c>
      <c r="N93" s="5" t="s">
        <v>603</v>
      </c>
      <c r="O93" s="11"/>
    </row>
    <row r="94" ht="18.75" spans="1:15">
      <c r="A94" s="4">
        <v>93</v>
      </c>
      <c r="B94" s="5">
        <v>22028095</v>
      </c>
      <c r="C94" s="5" t="s">
        <v>243</v>
      </c>
      <c r="D94" s="5">
        <v>78.65</v>
      </c>
      <c r="E94" s="5">
        <v>88</v>
      </c>
      <c r="F94" s="5">
        <v>61.5</v>
      </c>
      <c r="G94" s="5">
        <v>104</v>
      </c>
      <c r="H94" s="5">
        <v>50</v>
      </c>
      <c r="I94" s="5">
        <v>93</v>
      </c>
      <c r="J94" s="5">
        <v>72.355</v>
      </c>
      <c r="K94" s="5">
        <v>93</v>
      </c>
      <c r="L94" s="9" t="s">
        <v>632</v>
      </c>
      <c r="M94" s="5">
        <v>386</v>
      </c>
      <c r="N94" s="5" t="s">
        <v>603</v>
      </c>
      <c r="O94" s="11"/>
    </row>
    <row r="95" ht="18.75" spans="1:15">
      <c r="A95" s="4">
        <v>94</v>
      </c>
      <c r="B95" s="5">
        <v>22028036</v>
      </c>
      <c r="C95" s="5" t="s">
        <v>271</v>
      </c>
      <c r="D95" s="5">
        <v>75.79</v>
      </c>
      <c r="E95" s="5">
        <v>99</v>
      </c>
      <c r="F95" s="5">
        <v>65</v>
      </c>
      <c r="G95" s="5">
        <v>64</v>
      </c>
      <c r="H95" s="5">
        <v>59.5</v>
      </c>
      <c r="I95" s="5">
        <v>38</v>
      </c>
      <c r="J95" s="5">
        <v>72.003</v>
      </c>
      <c r="K95" s="5">
        <v>94</v>
      </c>
      <c r="L95" s="9" t="s">
        <v>655</v>
      </c>
      <c r="M95" s="5">
        <v>427</v>
      </c>
      <c r="N95" s="5" t="s">
        <v>603</v>
      </c>
      <c r="O95" s="10"/>
    </row>
    <row r="96" ht="18.75" spans="1:15">
      <c r="A96" s="4">
        <v>95</v>
      </c>
      <c r="B96" s="5">
        <v>22028019</v>
      </c>
      <c r="C96" s="5" t="s">
        <v>249</v>
      </c>
      <c r="D96" s="5">
        <v>78.39</v>
      </c>
      <c r="E96" s="5">
        <v>90</v>
      </c>
      <c r="F96" s="5">
        <v>60</v>
      </c>
      <c r="G96" s="5">
        <v>127</v>
      </c>
      <c r="H96" s="5">
        <v>50</v>
      </c>
      <c r="I96" s="5">
        <v>93</v>
      </c>
      <c r="J96" s="5">
        <v>71.873</v>
      </c>
      <c r="K96" s="5">
        <v>95</v>
      </c>
      <c r="L96" s="9" t="s">
        <v>656</v>
      </c>
      <c r="M96" s="5" t="s">
        <v>112</v>
      </c>
      <c r="N96" s="5" t="s">
        <v>603</v>
      </c>
      <c r="O96" s="11"/>
    </row>
    <row r="97" ht="18.75" spans="1:15">
      <c r="A97" s="4">
        <v>96</v>
      </c>
      <c r="B97" s="5">
        <v>22028074</v>
      </c>
      <c r="C97" s="5" t="s">
        <v>260</v>
      </c>
      <c r="D97" s="5">
        <v>77.59</v>
      </c>
      <c r="E97" s="5">
        <v>94</v>
      </c>
      <c r="F97" s="5">
        <v>61.5</v>
      </c>
      <c r="G97" s="5">
        <v>104</v>
      </c>
      <c r="H97" s="5">
        <v>52.5</v>
      </c>
      <c r="I97" s="5">
        <v>69</v>
      </c>
      <c r="J97" s="5">
        <v>71.863</v>
      </c>
      <c r="K97" s="5">
        <v>96</v>
      </c>
      <c r="L97" s="9" t="s">
        <v>655</v>
      </c>
      <c r="M97" s="5">
        <v>466</v>
      </c>
      <c r="N97" s="5" t="s">
        <v>587</v>
      </c>
      <c r="O97" s="11"/>
    </row>
    <row r="98" ht="18.75" spans="1:15">
      <c r="A98" s="4">
        <v>97</v>
      </c>
      <c r="B98" s="5">
        <v>22028119</v>
      </c>
      <c r="C98" s="5" t="s">
        <v>263</v>
      </c>
      <c r="D98" s="5">
        <v>77.33</v>
      </c>
      <c r="E98" s="5">
        <v>95</v>
      </c>
      <c r="F98" s="5">
        <v>63.5</v>
      </c>
      <c r="G98" s="5">
        <v>87</v>
      </c>
      <c r="H98" s="5">
        <v>50</v>
      </c>
      <c r="I98" s="5">
        <v>93</v>
      </c>
      <c r="J98" s="5">
        <v>71.831</v>
      </c>
      <c r="K98" s="5">
        <v>97</v>
      </c>
      <c r="L98" s="9" t="s">
        <v>657</v>
      </c>
      <c r="M98" s="5">
        <v>472</v>
      </c>
      <c r="N98" s="5" t="s">
        <v>587</v>
      </c>
      <c r="O98" s="11"/>
    </row>
    <row r="99" ht="18.75" spans="1:15">
      <c r="A99" s="4">
        <v>98</v>
      </c>
      <c r="B99" s="5">
        <v>22028102</v>
      </c>
      <c r="C99" s="5" t="s">
        <v>267</v>
      </c>
      <c r="D99" s="5">
        <v>77.08</v>
      </c>
      <c r="E99" s="5">
        <v>97</v>
      </c>
      <c r="F99" s="5">
        <v>63</v>
      </c>
      <c r="G99" s="5">
        <v>89</v>
      </c>
      <c r="H99" s="5">
        <v>52.5</v>
      </c>
      <c r="I99" s="5">
        <v>69</v>
      </c>
      <c r="J99" s="5">
        <v>71.806</v>
      </c>
      <c r="K99" s="5">
        <v>98</v>
      </c>
      <c r="L99" s="9" t="s">
        <v>658</v>
      </c>
      <c r="M99" s="5">
        <v>451</v>
      </c>
      <c r="N99" s="5" t="s">
        <v>603</v>
      </c>
      <c r="O99" s="11"/>
    </row>
    <row r="100" ht="18.75" spans="1:15">
      <c r="A100" s="4">
        <v>99</v>
      </c>
      <c r="B100" s="5">
        <v>22028012</v>
      </c>
      <c r="C100" s="5" t="s">
        <v>273</v>
      </c>
      <c r="D100" s="5">
        <v>75.77</v>
      </c>
      <c r="E100" s="5">
        <v>100</v>
      </c>
      <c r="F100" s="5">
        <v>65</v>
      </c>
      <c r="G100" s="5">
        <v>64</v>
      </c>
      <c r="H100" s="5">
        <v>54</v>
      </c>
      <c r="I100" s="5">
        <v>58</v>
      </c>
      <c r="J100" s="5">
        <v>71.439</v>
      </c>
      <c r="K100" s="5">
        <v>99</v>
      </c>
      <c r="L100" s="9" t="s">
        <v>659</v>
      </c>
      <c r="M100" s="5">
        <v>440</v>
      </c>
      <c r="N100" s="5" t="s">
        <v>603</v>
      </c>
      <c r="O100" s="10"/>
    </row>
    <row r="101" ht="18.75" spans="1:15">
      <c r="A101" s="4">
        <v>100</v>
      </c>
      <c r="B101" s="5">
        <v>22028025</v>
      </c>
      <c r="C101" s="5" t="s">
        <v>265</v>
      </c>
      <c r="D101" s="5">
        <v>77.33</v>
      </c>
      <c r="E101" s="5">
        <v>95</v>
      </c>
      <c r="F101" s="5">
        <v>60</v>
      </c>
      <c r="G101" s="5">
        <v>127</v>
      </c>
      <c r="H101" s="5">
        <v>50</v>
      </c>
      <c r="I101" s="5">
        <v>93</v>
      </c>
      <c r="J101" s="5">
        <v>71.131</v>
      </c>
      <c r="K101" s="5">
        <v>100</v>
      </c>
      <c r="L101" s="9" t="s">
        <v>660</v>
      </c>
      <c r="M101" s="5">
        <v>461</v>
      </c>
      <c r="N101" s="5" t="s">
        <v>587</v>
      </c>
      <c r="O101" s="11"/>
    </row>
    <row r="102" ht="18.75" spans="1:15">
      <c r="A102" s="4">
        <v>101</v>
      </c>
      <c r="B102" s="5">
        <v>22028071</v>
      </c>
      <c r="C102" s="5" t="s">
        <v>279</v>
      </c>
      <c r="D102" s="5">
        <v>74.26</v>
      </c>
      <c r="E102" s="5">
        <v>103</v>
      </c>
      <c r="F102" s="5">
        <v>66.5</v>
      </c>
      <c r="G102" s="5">
        <v>44</v>
      </c>
      <c r="H102" s="5">
        <v>54</v>
      </c>
      <c r="I102" s="5">
        <v>58</v>
      </c>
      <c r="J102" s="5">
        <v>70.682</v>
      </c>
      <c r="K102" s="5">
        <v>101</v>
      </c>
      <c r="L102" s="9" t="s">
        <v>661</v>
      </c>
      <c r="M102" s="5">
        <v>373</v>
      </c>
      <c r="N102" s="5" t="s">
        <v>587</v>
      </c>
      <c r="O102" s="11"/>
    </row>
    <row r="103" ht="18.75" spans="1:15">
      <c r="A103" s="4">
        <v>102</v>
      </c>
      <c r="B103" s="5">
        <v>22028051</v>
      </c>
      <c r="C103" s="5" t="s">
        <v>143</v>
      </c>
      <c r="D103" s="5">
        <v>86.81</v>
      </c>
      <c r="E103" s="5">
        <v>46</v>
      </c>
      <c r="F103" s="5">
        <v>2</v>
      </c>
      <c r="G103" s="5">
        <v>136</v>
      </c>
      <c r="H103" s="5">
        <v>92</v>
      </c>
      <c r="I103" s="5">
        <v>7</v>
      </c>
      <c r="J103" s="5">
        <v>70.367</v>
      </c>
      <c r="K103" s="5">
        <v>102</v>
      </c>
      <c r="L103" s="9" t="s">
        <v>662</v>
      </c>
      <c r="M103" s="5">
        <v>391</v>
      </c>
      <c r="N103" s="5" t="s">
        <v>587</v>
      </c>
      <c r="O103" s="11"/>
    </row>
    <row r="104" ht="18.75" spans="1:15">
      <c r="A104" s="4">
        <v>103</v>
      </c>
      <c r="B104" s="5">
        <v>22028125</v>
      </c>
      <c r="C104" s="5" t="s">
        <v>283</v>
      </c>
      <c r="D104" s="5">
        <v>74.23</v>
      </c>
      <c r="E104" s="5">
        <v>105</v>
      </c>
      <c r="F104" s="5">
        <v>66</v>
      </c>
      <c r="G104" s="5">
        <v>50</v>
      </c>
      <c r="H104" s="5">
        <v>50</v>
      </c>
      <c r="I104" s="5">
        <v>93</v>
      </c>
      <c r="J104" s="5">
        <v>70.161</v>
      </c>
      <c r="K104" s="5">
        <v>103</v>
      </c>
      <c r="L104" s="9" t="s">
        <v>663</v>
      </c>
      <c r="M104" s="5">
        <v>399</v>
      </c>
      <c r="N104" s="5" t="s">
        <v>603</v>
      </c>
      <c r="O104" s="11"/>
    </row>
    <row r="105" ht="18.75" spans="1:15">
      <c r="A105" s="4">
        <v>104</v>
      </c>
      <c r="B105" s="5">
        <v>22028040</v>
      </c>
      <c r="C105" s="5" t="s">
        <v>285</v>
      </c>
      <c r="D105" s="5">
        <v>74.06</v>
      </c>
      <c r="E105" s="5">
        <v>106</v>
      </c>
      <c r="F105" s="5">
        <v>62.5</v>
      </c>
      <c r="G105" s="5">
        <v>97</v>
      </c>
      <c r="H105" s="5">
        <v>57</v>
      </c>
      <c r="I105" s="5">
        <v>44</v>
      </c>
      <c r="J105" s="5">
        <v>70.042</v>
      </c>
      <c r="K105" s="5">
        <v>104</v>
      </c>
      <c r="L105" s="9" t="s">
        <v>623</v>
      </c>
      <c r="M105" s="5">
        <v>398</v>
      </c>
      <c r="N105" s="5" t="s">
        <v>603</v>
      </c>
      <c r="O105" s="11"/>
    </row>
    <row r="106" ht="18.75" spans="1:15">
      <c r="A106" s="4">
        <v>105</v>
      </c>
      <c r="B106" s="5">
        <v>22028126</v>
      </c>
      <c r="C106" s="5" t="s">
        <v>281</v>
      </c>
      <c r="D106" s="5">
        <v>74.24</v>
      </c>
      <c r="E106" s="5">
        <v>104</v>
      </c>
      <c r="F106" s="5">
        <v>63</v>
      </c>
      <c r="G106" s="5">
        <v>89</v>
      </c>
      <c r="H106" s="5">
        <v>52.5</v>
      </c>
      <c r="I106" s="5">
        <v>69</v>
      </c>
      <c r="J106" s="5">
        <v>69.818</v>
      </c>
      <c r="K106" s="5">
        <v>105</v>
      </c>
      <c r="L106" s="9" t="s">
        <v>654</v>
      </c>
      <c r="M106" s="5">
        <v>491</v>
      </c>
      <c r="N106" s="5" t="s">
        <v>603</v>
      </c>
      <c r="O106" s="11"/>
    </row>
    <row r="107" ht="18.75" spans="1:15">
      <c r="A107" s="4">
        <v>106</v>
      </c>
      <c r="B107" s="5">
        <v>22028076</v>
      </c>
      <c r="C107" s="5" t="s">
        <v>293</v>
      </c>
      <c r="D107" s="5">
        <v>73.11</v>
      </c>
      <c r="E107" s="5">
        <v>110</v>
      </c>
      <c r="F107" s="5">
        <v>67</v>
      </c>
      <c r="G107" s="5">
        <v>40</v>
      </c>
      <c r="H107" s="5">
        <v>50</v>
      </c>
      <c r="I107" s="5">
        <v>93</v>
      </c>
      <c r="J107" s="5">
        <v>69.577</v>
      </c>
      <c r="K107" s="5">
        <v>106</v>
      </c>
      <c r="L107" s="9" t="s">
        <v>664</v>
      </c>
      <c r="M107" s="5">
        <v>443</v>
      </c>
      <c r="N107" s="5" t="s">
        <v>603</v>
      </c>
      <c r="O107" s="10"/>
    </row>
    <row r="108" ht="18.75" spans="1:15">
      <c r="A108" s="4">
        <v>107</v>
      </c>
      <c r="B108" s="5">
        <v>22028117</v>
      </c>
      <c r="C108" s="5" t="s">
        <v>289</v>
      </c>
      <c r="D108" s="5">
        <v>73.71</v>
      </c>
      <c r="E108" s="5">
        <v>108</v>
      </c>
      <c r="F108" s="5">
        <v>64</v>
      </c>
      <c r="G108" s="5">
        <v>81</v>
      </c>
      <c r="H108" s="5">
        <v>50</v>
      </c>
      <c r="I108" s="5">
        <v>93</v>
      </c>
      <c r="J108" s="5">
        <v>69.397</v>
      </c>
      <c r="K108" s="5">
        <v>107</v>
      </c>
      <c r="L108" s="9" t="s">
        <v>652</v>
      </c>
      <c r="M108" s="5">
        <v>417</v>
      </c>
      <c r="N108" s="5" t="s">
        <v>603</v>
      </c>
      <c r="O108" s="11"/>
    </row>
    <row r="109" ht="18.75" spans="1:15">
      <c r="A109" s="4">
        <v>108</v>
      </c>
      <c r="B109" s="5">
        <v>22028127</v>
      </c>
      <c r="C109" s="5" t="s">
        <v>287</v>
      </c>
      <c r="D109" s="5">
        <v>73.88</v>
      </c>
      <c r="E109" s="5">
        <v>107</v>
      </c>
      <c r="F109" s="5">
        <v>62.5</v>
      </c>
      <c r="G109" s="5">
        <v>97</v>
      </c>
      <c r="H109" s="5">
        <v>51</v>
      </c>
      <c r="I109" s="5">
        <v>85</v>
      </c>
      <c r="J109" s="5">
        <v>69.316</v>
      </c>
      <c r="K109" s="5">
        <v>108</v>
      </c>
      <c r="L109" s="9" t="s">
        <v>665</v>
      </c>
      <c r="M109" s="5">
        <v>424</v>
      </c>
      <c r="N109" s="5" t="s">
        <v>603</v>
      </c>
      <c r="O109" s="11"/>
    </row>
    <row r="110" ht="18.75" spans="1:15">
      <c r="A110" s="4">
        <v>109</v>
      </c>
      <c r="B110" s="5">
        <v>22028073</v>
      </c>
      <c r="C110" s="5" t="s">
        <v>276</v>
      </c>
      <c r="D110" s="5">
        <v>75.44</v>
      </c>
      <c r="E110" s="5">
        <v>102</v>
      </c>
      <c r="F110" s="5">
        <v>56.5</v>
      </c>
      <c r="G110" s="5">
        <v>133</v>
      </c>
      <c r="H110" s="5">
        <v>51</v>
      </c>
      <c r="I110" s="5">
        <v>85</v>
      </c>
      <c r="J110" s="5">
        <v>69.208</v>
      </c>
      <c r="K110" s="5">
        <v>109</v>
      </c>
      <c r="L110" s="9" t="s">
        <v>666</v>
      </c>
      <c r="M110" s="5">
        <v>411</v>
      </c>
      <c r="N110" s="5" t="s">
        <v>603</v>
      </c>
      <c r="O110" s="11"/>
    </row>
    <row r="111" ht="18.75" spans="1:15">
      <c r="A111" s="4">
        <v>110</v>
      </c>
      <c r="B111" s="5">
        <v>22028046</v>
      </c>
      <c r="C111" s="5" t="s">
        <v>291</v>
      </c>
      <c r="D111" s="5">
        <v>73.54</v>
      </c>
      <c r="E111" s="5">
        <v>109</v>
      </c>
      <c r="F111" s="5">
        <v>60.5</v>
      </c>
      <c r="G111" s="5">
        <v>121</v>
      </c>
      <c r="H111" s="5">
        <v>50</v>
      </c>
      <c r="I111" s="5">
        <v>93</v>
      </c>
      <c r="J111" s="5">
        <v>68.578</v>
      </c>
      <c r="K111" s="5">
        <v>110</v>
      </c>
      <c r="L111" s="9" t="s">
        <v>667</v>
      </c>
      <c r="M111" s="5">
        <v>427</v>
      </c>
      <c r="N111" s="5" t="s">
        <v>603</v>
      </c>
      <c r="O111" s="11"/>
    </row>
    <row r="112" ht="18.75" spans="1:15">
      <c r="A112" s="4">
        <v>111</v>
      </c>
      <c r="B112" s="5">
        <v>22028068</v>
      </c>
      <c r="C112" s="5" t="s">
        <v>295</v>
      </c>
      <c r="D112" s="5">
        <v>72.12</v>
      </c>
      <c r="E112" s="5">
        <v>111</v>
      </c>
      <c r="F112" s="5">
        <v>64</v>
      </c>
      <c r="G112" s="5">
        <v>81</v>
      </c>
      <c r="H112" s="5">
        <v>52</v>
      </c>
      <c r="I112" s="5">
        <v>73</v>
      </c>
      <c r="J112" s="5">
        <v>68.484</v>
      </c>
      <c r="K112" s="5">
        <v>111</v>
      </c>
      <c r="L112" s="9" t="s">
        <v>668</v>
      </c>
      <c r="M112" s="5">
        <v>373</v>
      </c>
      <c r="N112" s="5" t="s">
        <v>603</v>
      </c>
      <c r="O112" s="10"/>
    </row>
    <row r="113" ht="18.75" spans="1:15">
      <c r="A113" s="4">
        <v>112</v>
      </c>
      <c r="B113" s="5">
        <v>22028118</v>
      </c>
      <c r="C113" s="5" t="s">
        <v>297</v>
      </c>
      <c r="D113" s="5">
        <v>72.1</v>
      </c>
      <c r="E113" s="5">
        <v>112</v>
      </c>
      <c r="F113" s="5">
        <v>61.5</v>
      </c>
      <c r="G113" s="5">
        <v>104</v>
      </c>
      <c r="H113" s="5">
        <v>52.5</v>
      </c>
      <c r="I113" s="5">
        <v>69</v>
      </c>
      <c r="J113" s="5">
        <v>68.02</v>
      </c>
      <c r="K113" s="5">
        <v>112</v>
      </c>
      <c r="L113" s="9" t="s">
        <v>658</v>
      </c>
      <c r="M113" s="5">
        <v>444</v>
      </c>
      <c r="N113" s="5" t="s">
        <v>603</v>
      </c>
      <c r="O113" s="11"/>
    </row>
    <row r="114" ht="18.75" spans="1:15">
      <c r="A114" s="4">
        <v>113</v>
      </c>
      <c r="B114" s="5">
        <v>22028128</v>
      </c>
      <c r="C114" s="5" t="s">
        <v>305</v>
      </c>
      <c r="D114" s="5">
        <v>69.25</v>
      </c>
      <c r="E114" s="5">
        <v>116</v>
      </c>
      <c r="F114" s="5">
        <v>66</v>
      </c>
      <c r="G114" s="5">
        <v>50</v>
      </c>
      <c r="H114" s="5">
        <v>58.5</v>
      </c>
      <c r="I114" s="5">
        <v>41</v>
      </c>
      <c r="J114" s="5">
        <v>67.525</v>
      </c>
      <c r="K114" s="5">
        <v>113</v>
      </c>
      <c r="L114" s="9" t="s">
        <v>657</v>
      </c>
      <c r="M114" s="5">
        <v>363</v>
      </c>
      <c r="N114" s="5" t="s">
        <v>603</v>
      </c>
      <c r="O114" s="11"/>
    </row>
    <row r="115" ht="18.75" spans="1:15">
      <c r="A115" s="4">
        <v>114</v>
      </c>
      <c r="B115" s="5">
        <v>22028070</v>
      </c>
      <c r="C115" s="5" t="s">
        <v>299</v>
      </c>
      <c r="D115" s="5">
        <v>71.88</v>
      </c>
      <c r="E115" s="5">
        <v>113</v>
      </c>
      <c r="F115" s="5">
        <v>61</v>
      </c>
      <c r="G115" s="5">
        <v>112</v>
      </c>
      <c r="H115" s="5">
        <v>50</v>
      </c>
      <c r="I115" s="5">
        <v>93</v>
      </c>
      <c r="J115" s="5">
        <v>67.516</v>
      </c>
      <c r="K115" s="5">
        <v>114</v>
      </c>
      <c r="L115" s="9" t="s">
        <v>664</v>
      </c>
      <c r="M115" s="5">
        <v>441</v>
      </c>
      <c r="N115" s="5" t="s">
        <v>603</v>
      </c>
      <c r="O115" s="11"/>
    </row>
    <row r="116" ht="18.75" spans="1:15">
      <c r="A116" s="4">
        <v>115</v>
      </c>
      <c r="B116" s="5">
        <v>22028067</v>
      </c>
      <c r="C116" s="5" t="s">
        <v>301</v>
      </c>
      <c r="D116" s="5">
        <v>71.66</v>
      </c>
      <c r="E116" s="5">
        <v>114</v>
      </c>
      <c r="F116" s="5">
        <v>60.5</v>
      </c>
      <c r="G116" s="5">
        <v>121</v>
      </c>
      <c r="H116" s="5">
        <v>50</v>
      </c>
      <c r="I116" s="5">
        <v>93</v>
      </c>
      <c r="J116" s="5">
        <v>67.262</v>
      </c>
      <c r="K116" s="5">
        <v>115</v>
      </c>
      <c r="L116" s="9" t="s">
        <v>669</v>
      </c>
      <c r="M116" s="5">
        <v>430</v>
      </c>
      <c r="N116" s="5" t="s">
        <v>587</v>
      </c>
      <c r="O116" s="11"/>
    </row>
    <row r="117" ht="18.75" spans="1:15">
      <c r="A117" s="4">
        <v>116</v>
      </c>
      <c r="B117" s="5">
        <v>22028089</v>
      </c>
      <c r="C117" s="5" t="s">
        <v>315</v>
      </c>
      <c r="D117" s="5">
        <v>65.92</v>
      </c>
      <c r="E117" s="5">
        <v>121</v>
      </c>
      <c r="F117" s="5">
        <v>68.5</v>
      </c>
      <c r="G117" s="5">
        <v>33</v>
      </c>
      <c r="H117" s="5">
        <v>62</v>
      </c>
      <c r="I117" s="5">
        <v>28</v>
      </c>
      <c r="J117" s="5">
        <v>66.044</v>
      </c>
      <c r="K117" s="5">
        <v>116</v>
      </c>
      <c r="L117" s="9" t="s">
        <v>670</v>
      </c>
      <c r="M117" s="5">
        <v>476</v>
      </c>
      <c r="N117" s="5" t="s">
        <v>603</v>
      </c>
      <c r="O117" s="11"/>
    </row>
    <row r="118" ht="18.75" spans="1:15">
      <c r="A118" s="4">
        <v>117</v>
      </c>
      <c r="B118" s="5">
        <v>22028015</v>
      </c>
      <c r="C118" s="5" t="s">
        <v>309</v>
      </c>
      <c r="D118" s="5">
        <v>68.53</v>
      </c>
      <c r="E118" s="5">
        <v>118</v>
      </c>
      <c r="F118" s="5">
        <v>63</v>
      </c>
      <c r="G118" s="5">
        <v>89</v>
      </c>
      <c r="H118" s="5">
        <v>50</v>
      </c>
      <c r="I118" s="5">
        <v>93</v>
      </c>
      <c r="J118" s="5">
        <v>65.571</v>
      </c>
      <c r="K118" s="5">
        <v>117</v>
      </c>
      <c r="L118" s="9" t="s">
        <v>671</v>
      </c>
      <c r="M118" s="5" t="s">
        <v>112</v>
      </c>
      <c r="N118" s="5" t="s">
        <v>603</v>
      </c>
      <c r="O118" s="11"/>
    </row>
    <row r="119" ht="18.75" spans="1:15">
      <c r="A119" s="4">
        <v>118</v>
      </c>
      <c r="B119" s="5">
        <v>22028048</v>
      </c>
      <c r="C119" s="5" t="s">
        <v>303</v>
      </c>
      <c r="D119" s="5">
        <v>71.08</v>
      </c>
      <c r="E119" s="5">
        <v>115</v>
      </c>
      <c r="F119" s="5">
        <v>52.5</v>
      </c>
      <c r="G119" s="5">
        <v>135</v>
      </c>
      <c r="H119" s="5">
        <v>50</v>
      </c>
      <c r="I119" s="5">
        <v>93</v>
      </c>
      <c r="J119" s="5">
        <v>65.256</v>
      </c>
      <c r="K119" s="5">
        <v>118</v>
      </c>
      <c r="L119" s="9" t="s">
        <v>672</v>
      </c>
      <c r="M119" s="5">
        <v>447</v>
      </c>
      <c r="N119" s="5" t="s">
        <v>603</v>
      </c>
      <c r="O119" s="11"/>
    </row>
    <row r="120" ht="18.75" spans="1:15">
      <c r="A120" s="4">
        <v>119</v>
      </c>
      <c r="B120" s="5">
        <v>22028014</v>
      </c>
      <c r="C120" s="5" t="s">
        <v>307</v>
      </c>
      <c r="D120" s="5">
        <v>68.64</v>
      </c>
      <c r="E120" s="5">
        <v>117</v>
      </c>
      <c r="F120" s="5">
        <v>60</v>
      </c>
      <c r="G120" s="5">
        <v>127</v>
      </c>
      <c r="H120" s="5">
        <v>50</v>
      </c>
      <c r="I120" s="5">
        <v>93</v>
      </c>
      <c r="J120" s="5">
        <v>65.048</v>
      </c>
      <c r="K120" s="5">
        <v>119</v>
      </c>
      <c r="L120" s="9" t="s">
        <v>673</v>
      </c>
      <c r="M120" s="5">
        <v>401</v>
      </c>
      <c r="N120" s="5" t="s">
        <v>603</v>
      </c>
      <c r="O120" s="11"/>
    </row>
    <row r="121" ht="18.75" spans="1:15">
      <c r="A121" s="4">
        <v>120</v>
      </c>
      <c r="B121" s="5">
        <v>22028081</v>
      </c>
      <c r="C121" s="5" t="s">
        <v>311</v>
      </c>
      <c r="D121" s="5">
        <v>67.58</v>
      </c>
      <c r="E121" s="5">
        <v>119</v>
      </c>
      <c r="F121" s="5">
        <v>61</v>
      </c>
      <c r="G121" s="5">
        <v>112</v>
      </c>
      <c r="H121" s="5">
        <v>50</v>
      </c>
      <c r="I121" s="5">
        <v>93</v>
      </c>
      <c r="J121" s="5">
        <v>64.506</v>
      </c>
      <c r="K121" s="5">
        <v>120</v>
      </c>
      <c r="L121" s="9" t="s">
        <v>674</v>
      </c>
      <c r="M121" s="5" t="s">
        <v>112</v>
      </c>
      <c r="N121" s="5" t="s">
        <v>112</v>
      </c>
      <c r="O121" s="11"/>
    </row>
    <row r="122" ht="18.75" spans="1:15">
      <c r="A122" s="4">
        <v>121</v>
      </c>
      <c r="B122" s="5">
        <v>22028120</v>
      </c>
      <c r="C122" s="5" t="s">
        <v>324</v>
      </c>
      <c r="D122" s="5">
        <v>64.16</v>
      </c>
      <c r="E122" s="5">
        <v>125</v>
      </c>
      <c r="F122" s="5">
        <v>65</v>
      </c>
      <c r="G122" s="5">
        <v>64</v>
      </c>
      <c r="H122" s="5">
        <v>61.5</v>
      </c>
      <c r="I122" s="5">
        <v>29</v>
      </c>
      <c r="J122" s="5">
        <v>64.062</v>
      </c>
      <c r="K122" s="5">
        <v>121</v>
      </c>
      <c r="L122" s="9" t="s">
        <v>675</v>
      </c>
      <c r="M122" s="5" t="s">
        <v>112</v>
      </c>
      <c r="N122" s="5" t="s">
        <v>603</v>
      </c>
      <c r="O122" s="11"/>
    </row>
    <row r="123" ht="18.75" spans="1:15">
      <c r="A123" s="4">
        <v>122</v>
      </c>
      <c r="B123" s="5">
        <v>22028030</v>
      </c>
      <c r="C123" s="5" t="s">
        <v>317</v>
      </c>
      <c r="D123" s="5">
        <v>65.66</v>
      </c>
      <c r="E123" s="5">
        <v>122</v>
      </c>
      <c r="F123" s="5">
        <v>63</v>
      </c>
      <c r="G123" s="5">
        <v>89</v>
      </c>
      <c r="H123" s="5">
        <v>50</v>
      </c>
      <c r="I123" s="5">
        <v>93</v>
      </c>
      <c r="J123" s="5">
        <v>63.562</v>
      </c>
      <c r="K123" s="5">
        <v>122</v>
      </c>
      <c r="L123" s="9" t="s">
        <v>676</v>
      </c>
      <c r="M123" s="5">
        <v>419</v>
      </c>
      <c r="N123" s="5" t="s">
        <v>603</v>
      </c>
      <c r="O123" s="11"/>
    </row>
    <row r="124" ht="18.75" spans="1:15">
      <c r="A124" s="4">
        <v>123</v>
      </c>
      <c r="B124" s="5">
        <v>22028059</v>
      </c>
      <c r="C124" s="5" t="s">
        <v>319</v>
      </c>
      <c r="D124" s="5">
        <v>65.33</v>
      </c>
      <c r="E124" s="5">
        <v>123</v>
      </c>
      <c r="F124" s="5">
        <v>61</v>
      </c>
      <c r="G124" s="5">
        <v>112</v>
      </c>
      <c r="H124" s="5">
        <v>50</v>
      </c>
      <c r="I124" s="5">
        <v>93</v>
      </c>
      <c r="J124" s="5">
        <v>62.931</v>
      </c>
      <c r="K124" s="5">
        <v>123</v>
      </c>
      <c r="L124" s="9" t="s">
        <v>677</v>
      </c>
      <c r="M124" s="5">
        <v>430</v>
      </c>
      <c r="N124" s="5" t="s">
        <v>603</v>
      </c>
      <c r="O124" s="11"/>
    </row>
    <row r="125" ht="18.75" spans="1:15">
      <c r="A125" s="4">
        <v>124</v>
      </c>
      <c r="B125" s="5" t="s">
        <v>321</v>
      </c>
      <c r="C125" s="5" t="s">
        <v>322</v>
      </c>
      <c r="D125" s="5">
        <v>65.25</v>
      </c>
      <c r="E125" s="5">
        <v>124</v>
      </c>
      <c r="F125" s="5">
        <v>61</v>
      </c>
      <c r="G125" s="5">
        <v>112</v>
      </c>
      <c r="H125" s="5">
        <v>50</v>
      </c>
      <c r="I125" s="5">
        <v>93</v>
      </c>
      <c r="J125" s="5">
        <v>62.875</v>
      </c>
      <c r="K125" s="5">
        <v>124</v>
      </c>
      <c r="L125" s="9" t="s">
        <v>676</v>
      </c>
      <c r="M125" s="5">
        <v>427</v>
      </c>
      <c r="N125" s="5" t="s">
        <v>603</v>
      </c>
      <c r="O125" s="11"/>
    </row>
    <row r="126" ht="18.75" spans="1:15">
      <c r="A126" s="4">
        <v>125</v>
      </c>
      <c r="B126" s="5">
        <v>22028064</v>
      </c>
      <c r="C126" s="5" t="s">
        <v>313</v>
      </c>
      <c r="D126" s="5">
        <v>66.07</v>
      </c>
      <c r="E126" s="5">
        <v>120</v>
      </c>
      <c r="F126" s="5">
        <v>56.5</v>
      </c>
      <c r="G126" s="5">
        <v>133</v>
      </c>
      <c r="H126" s="5">
        <v>50</v>
      </c>
      <c r="I126" s="5">
        <v>93</v>
      </c>
      <c r="J126" s="5">
        <v>62.549</v>
      </c>
      <c r="K126" s="5">
        <v>125</v>
      </c>
      <c r="L126" s="9" t="s">
        <v>678</v>
      </c>
      <c r="M126" s="5">
        <v>461</v>
      </c>
      <c r="N126" s="5" t="s">
        <v>603</v>
      </c>
      <c r="O126" s="11"/>
    </row>
    <row r="127" ht="18.75" spans="1:15">
      <c r="A127" s="4">
        <v>126</v>
      </c>
      <c r="B127" s="5">
        <v>22028113</v>
      </c>
      <c r="C127" s="5" t="s">
        <v>330</v>
      </c>
      <c r="D127" s="5">
        <v>61.24</v>
      </c>
      <c r="E127" s="5">
        <v>128</v>
      </c>
      <c r="F127" s="5">
        <v>67</v>
      </c>
      <c r="G127" s="5">
        <v>40</v>
      </c>
      <c r="H127" s="5">
        <v>54.5</v>
      </c>
      <c r="I127" s="5">
        <v>56</v>
      </c>
      <c r="J127" s="5">
        <v>61.718</v>
      </c>
      <c r="K127" s="5">
        <v>126</v>
      </c>
      <c r="L127" s="9" t="s">
        <v>679</v>
      </c>
      <c r="M127" s="5">
        <v>396</v>
      </c>
      <c r="N127" s="5" t="s">
        <v>603</v>
      </c>
      <c r="O127" s="11"/>
    </row>
    <row r="128" ht="18.75" spans="1:15">
      <c r="A128" s="4">
        <v>127</v>
      </c>
      <c r="B128" s="5">
        <v>22028004</v>
      </c>
      <c r="C128" s="5" t="s">
        <v>326</v>
      </c>
      <c r="D128" s="5">
        <v>62.54</v>
      </c>
      <c r="E128" s="5">
        <v>126</v>
      </c>
      <c r="F128" s="5">
        <v>60.5</v>
      </c>
      <c r="G128" s="5">
        <v>121</v>
      </c>
      <c r="H128" s="5">
        <v>53</v>
      </c>
      <c r="I128" s="5">
        <v>65</v>
      </c>
      <c r="J128" s="5">
        <v>61.178</v>
      </c>
      <c r="K128" s="5">
        <v>127</v>
      </c>
      <c r="L128" s="9" t="s">
        <v>676</v>
      </c>
      <c r="M128" s="5">
        <v>415</v>
      </c>
      <c r="N128" s="5" t="s">
        <v>603</v>
      </c>
      <c r="O128" s="10"/>
    </row>
    <row r="129" ht="18.75" spans="1:15">
      <c r="A129" s="4">
        <v>128</v>
      </c>
      <c r="B129" s="5">
        <v>22028056</v>
      </c>
      <c r="C129" s="5" t="s">
        <v>328</v>
      </c>
      <c r="D129" s="5">
        <v>62.23</v>
      </c>
      <c r="E129" s="5">
        <v>127</v>
      </c>
      <c r="F129" s="5">
        <v>60.5</v>
      </c>
      <c r="G129" s="5">
        <v>121</v>
      </c>
      <c r="H129" s="5">
        <v>50</v>
      </c>
      <c r="I129" s="5">
        <v>93</v>
      </c>
      <c r="J129" s="5">
        <v>60.661</v>
      </c>
      <c r="K129" s="5">
        <v>128</v>
      </c>
      <c r="L129" s="9" t="s">
        <v>675</v>
      </c>
      <c r="M129" s="5">
        <v>417</v>
      </c>
      <c r="N129" s="5" t="s">
        <v>603</v>
      </c>
      <c r="O129" s="11"/>
    </row>
    <row r="130" ht="18.75" spans="1:15">
      <c r="A130" s="4">
        <v>129</v>
      </c>
      <c r="B130" s="5">
        <v>22028018</v>
      </c>
      <c r="C130" s="5" t="s">
        <v>332</v>
      </c>
      <c r="D130" s="5">
        <v>61.09</v>
      </c>
      <c r="E130" s="5">
        <v>129</v>
      </c>
      <c r="F130" s="5">
        <v>61</v>
      </c>
      <c r="G130" s="5">
        <v>112</v>
      </c>
      <c r="H130" s="5">
        <v>50</v>
      </c>
      <c r="I130" s="5">
        <v>93</v>
      </c>
      <c r="J130" s="5">
        <v>59.963</v>
      </c>
      <c r="K130" s="5">
        <v>129</v>
      </c>
      <c r="L130" s="9" t="s">
        <v>680</v>
      </c>
      <c r="M130" s="5">
        <v>426</v>
      </c>
      <c r="N130" s="5" t="s">
        <v>603</v>
      </c>
      <c r="O130" s="11"/>
    </row>
    <row r="131" ht="18.75" spans="1:15">
      <c r="A131" s="4">
        <v>130</v>
      </c>
      <c r="B131" s="5">
        <v>22028072</v>
      </c>
      <c r="C131" s="5" t="s">
        <v>334</v>
      </c>
      <c r="D131" s="5">
        <v>60.67</v>
      </c>
      <c r="E131" s="5">
        <v>130</v>
      </c>
      <c r="F131" s="5">
        <v>60.5</v>
      </c>
      <c r="G131" s="5">
        <v>121</v>
      </c>
      <c r="H131" s="5">
        <v>50</v>
      </c>
      <c r="I131" s="5">
        <v>93</v>
      </c>
      <c r="J131" s="5">
        <v>59.569</v>
      </c>
      <c r="K131" s="5">
        <v>130</v>
      </c>
      <c r="L131" s="9" t="s">
        <v>681</v>
      </c>
      <c r="M131" s="5">
        <v>430</v>
      </c>
      <c r="N131" s="5" t="s">
        <v>603</v>
      </c>
      <c r="O131" s="11"/>
    </row>
    <row r="132" ht="18.75" spans="1:15">
      <c r="A132" s="4">
        <v>131</v>
      </c>
      <c r="B132" s="5">
        <v>22028032</v>
      </c>
      <c r="C132" s="5" t="s">
        <v>336</v>
      </c>
      <c r="D132" s="5">
        <v>60.65</v>
      </c>
      <c r="E132" s="5">
        <v>131</v>
      </c>
      <c r="F132" s="5">
        <v>60</v>
      </c>
      <c r="G132" s="5">
        <v>127</v>
      </c>
      <c r="H132" s="5">
        <v>50</v>
      </c>
      <c r="I132" s="5">
        <v>93</v>
      </c>
      <c r="J132" s="5">
        <v>59.455</v>
      </c>
      <c r="K132" s="5">
        <v>131</v>
      </c>
      <c r="L132" s="9" t="s">
        <v>682</v>
      </c>
      <c r="M132" s="5" t="s">
        <v>112</v>
      </c>
      <c r="N132" s="5" t="s">
        <v>603</v>
      </c>
      <c r="O132" s="11"/>
    </row>
    <row r="133" ht="18.75" spans="1:15">
      <c r="A133" s="4">
        <v>132</v>
      </c>
      <c r="B133" s="5">
        <v>22028043</v>
      </c>
      <c r="C133" s="5" t="s">
        <v>340</v>
      </c>
      <c r="D133" s="5">
        <v>60.07</v>
      </c>
      <c r="E133" s="5">
        <v>133</v>
      </c>
      <c r="F133" s="5">
        <v>62</v>
      </c>
      <c r="G133" s="5">
        <v>100</v>
      </c>
      <c r="H133" s="5">
        <v>50</v>
      </c>
      <c r="I133" s="5">
        <v>93</v>
      </c>
      <c r="J133" s="5">
        <v>59.449</v>
      </c>
      <c r="K133" s="5">
        <v>132</v>
      </c>
      <c r="L133" s="9" t="s">
        <v>683</v>
      </c>
      <c r="M133" s="5" t="s">
        <v>112</v>
      </c>
      <c r="N133" s="5" t="s">
        <v>603</v>
      </c>
      <c r="O133" s="11"/>
    </row>
    <row r="134" ht="18.75" spans="1:15">
      <c r="A134" s="4">
        <v>133</v>
      </c>
      <c r="B134" s="5">
        <v>22028039</v>
      </c>
      <c r="C134" s="5" t="s">
        <v>338</v>
      </c>
      <c r="D134" s="5">
        <v>60.23</v>
      </c>
      <c r="E134" s="5">
        <v>132</v>
      </c>
      <c r="F134" s="5">
        <v>61</v>
      </c>
      <c r="G134" s="5">
        <v>112</v>
      </c>
      <c r="H134" s="5">
        <v>50</v>
      </c>
      <c r="I134" s="5">
        <v>93</v>
      </c>
      <c r="J134" s="5">
        <v>59.361</v>
      </c>
      <c r="K134" s="5">
        <v>133</v>
      </c>
      <c r="L134" s="9" t="s">
        <v>679</v>
      </c>
      <c r="M134" s="5">
        <v>450</v>
      </c>
      <c r="N134" s="5" t="s">
        <v>603</v>
      </c>
      <c r="O134" s="11"/>
    </row>
    <row r="135" ht="18.75" spans="1:15">
      <c r="A135" s="4">
        <v>134</v>
      </c>
      <c r="B135" s="5">
        <v>22028122</v>
      </c>
      <c r="C135" s="5" t="s">
        <v>342</v>
      </c>
      <c r="D135" s="5">
        <v>59.87</v>
      </c>
      <c r="E135" s="5">
        <v>134</v>
      </c>
      <c r="F135" s="5">
        <v>61.5</v>
      </c>
      <c r="G135" s="5">
        <v>104</v>
      </c>
      <c r="H135" s="5">
        <v>51</v>
      </c>
      <c r="I135" s="5">
        <v>85</v>
      </c>
      <c r="J135" s="5">
        <v>59.309</v>
      </c>
      <c r="K135" s="5">
        <v>134</v>
      </c>
      <c r="L135" s="9" t="s">
        <v>684</v>
      </c>
      <c r="M135" s="5">
        <v>340</v>
      </c>
      <c r="N135" s="5" t="s">
        <v>603</v>
      </c>
      <c r="O135" s="11"/>
    </row>
    <row r="136" ht="18.75" spans="1:15">
      <c r="A136" s="4">
        <v>135</v>
      </c>
      <c r="B136" s="5">
        <v>22028123</v>
      </c>
      <c r="C136" s="5" t="s">
        <v>344</v>
      </c>
      <c r="D136" s="5">
        <v>58.64</v>
      </c>
      <c r="E136" s="5">
        <v>135</v>
      </c>
      <c r="F136" s="5">
        <v>60</v>
      </c>
      <c r="G136" s="5">
        <v>127</v>
      </c>
      <c r="H136" s="5">
        <v>50</v>
      </c>
      <c r="I136" s="5">
        <v>93</v>
      </c>
      <c r="J136" s="5">
        <v>58.048</v>
      </c>
      <c r="K136" s="5">
        <v>135</v>
      </c>
      <c r="L136" s="9" t="s">
        <v>685</v>
      </c>
      <c r="M136" s="5">
        <v>295</v>
      </c>
      <c r="N136" s="5" t="s">
        <v>603</v>
      </c>
      <c r="O136" s="11"/>
    </row>
    <row r="137" ht="18.75" spans="1:15">
      <c r="A137" s="4">
        <v>136</v>
      </c>
      <c r="B137" s="5">
        <v>22028033</v>
      </c>
      <c r="C137" s="5" t="s">
        <v>346</v>
      </c>
      <c r="D137" s="5">
        <v>51.89</v>
      </c>
      <c r="E137" s="5">
        <v>136</v>
      </c>
      <c r="F137" s="5">
        <v>61</v>
      </c>
      <c r="G137" s="5">
        <v>112</v>
      </c>
      <c r="H137" s="5">
        <v>50</v>
      </c>
      <c r="I137" s="5">
        <v>93</v>
      </c>
      <c r="J137" s="5">
        <v>53.523</v>
      </c>
      <c r="K137" s="5">
        <v>136</v>
      </c>
      <c r="L137" s="9" t="s">
        <v>686</v>
      </c>
      <c r="M137" s="5">
        <v>416</v>
      </c>
      <c r="N137" s="5" t="s">
        <v>603</v>
      </c>
      <c r="O137" s="11"/>
    </row>
  </sheetData>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WWO_wpscloud_20240911230040-78f1c55705</Application>
  <HeadingPairs>
    <vt:vector size="2" baseType="variant">
      <vt:variant>
        <vt:lpstr>工作表</vt:lpstr>
      </vt:variant>
      <vt:variant>
        <vt:i4>6</vt:i4>
      </vt:variant>
    </vt:vector>
  </HeadingPairs>
  <TitlesOfParts>
    <vt:vector size="6" baseType="lpstr">
      <vt:lpstr>智育</vt:lpstr>
      <vt:lpstr>德育</vt:lpstr>
      <vt:lpstr>文体</vt:lpstr>
      <vt:lpstr>综合</vt: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86183</cp:lastModifiedBy>
  <dcterms:created xsi:type="dcterms:W3CDTF">2024-09-12T22:12:00Z</dcterms:created>
  <dcterms:modified xsi:type="dcterms:W3CDTF">2024-09-14T08:23:32Z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BA86A87B6508410B83554DFBAA53DE0B_13</vt:lpwstr>
  </property>
  <property fmtid="{D5CDD505-2E9C-101B-9397-08002B2CF9AE}" pid="3" name="KSOProductBuildVer">
    <vt:lpwstr>2052-12.1.0.17857</vt:lpwstr>
  </property>
</Properties>
</file>