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3"/>
  </bookViews>
  <sheets>
    <sheet name="智育" sheetId="2" r:id="rId1"/>
    <sheet name="德育" sheetId="3" r:id="rId2"/>
    <sheet name="文体" sheetId="4" r:id="rId3"/>
    <sheet name="综合" sheetId="5" r:id="rId4"/>
    <sheet name="Sheet1" sheetId="6" r:id="rId5"/>
  </sheets>
  <definedNames>
    <definedName name="_xlnm.Print_Titles" localSheetId="0">智育!$3:$3</definedName>
    <definedName name="_xlnm.Print_Titles" localSheetId="1">德育!$3:$3</definedName>
    <definedName name="_xlnm.Print_Titles" localSheetId="2">文体!$3:$3</definedName>
    <definedName name="_xlnm.Print_Titles" localSheetId="3">综合!$3:$3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<sst xmlns="http://schemas.openxmlformats.org/spreadsheetml/2006/main" count="946" uniqueCount="324">
  <si>
    <r>
      <t>物理科学与技术学院2023—2024学年</t>
    </r>
    <r>
      <rPr>
        <b/>
        <u/>
        <sz val="24"/>
        <color theme="1"/>
        <rFont val="宋体"/>
        <charset val="134"/>
        <scheme val="minor"/>
      </rPr>
      <t xml:space="preserve"> 2022  </t>
    </r>
    <r>
      <rPr>
        <b/>
        <sz val="24"/>
        <color theme="1"/>
        <rFont val="宋体"/>
        <charset val="134"/>
        <scheme val="minor"/>
      </rPr>
      <t>级</t>
    </r>
    <r>
      <rPr>
        <b/>
        <u/>
        <sz val="24"/>
        <color theme="1"/>
        <rFont val="宋体"/>
        <charset val="134"/>
        <scheme val="minor"/>
      </rPr>
      <t xml:space="preserve"> 电子信息工程 </t>
    </r>
    <r>
      <rPr>
        <b/>
        <sz val="24"/>
        <color theme="1"/>
        <rFont val="宋体"/>
        <charset val="134"/>
        <scheme val="minor"/>
      </rPr>
      <t>专业智育测评成绩</t>
    </r>
  </si>
  <si>
    <t>（学院盖章）</t>
  </si>
  <si>
    <t>序号</t>
  </si>
  <si>
    <t>学号</t>
  </si>
  <si>
    <t>姓名</t>
  </si>
  <si>
    <t>基础分（学分加权平均分）</t>
  </si>
  <si>
    <t>奖励分</t>
  </si>
  <si>
    <t>总分</t>
  </si>
  <si>
    <t>智育测评得分</t>
  </si>
  <si>
    <t>智育测评排名</t>
  </si>
  <si>
    <t>奖励分、扣分明细</t>
  </si>
  <si>
    <t>本人签字</t>
  </si>
  <si>
    <t>专业测评小组签字</t>
  </si>
  <si>
    <t>张崇瑞</t>
  </si>
  <si>
    <t>91.91</t>
  </si>
  <si>
    <t>1.2023年辽宁省大学生数学建模竞赛省级一等奖+8
2.2024睿抗机器人开发者大赛(RAICOM)辽宁省足球竞技竞赛项目三等奖（队长）＋4
3.第十五届蓝桥杯辽宁赛区C/C++程序设计大学B组二等奖+6
4.第十五届全国大学生数学竞赛国家二等奖+8
5.2024 挑战杯大学生创业计划竞赛校级一等奖（队员）+2
6.辽宁省大学生计算机博弈竞赛省级三等奖（队员）+2
7.2023 年大创校级结题成员+0.5
8.2023 年辽宁省大学生物理竞赛省级三等奖队员+2</t>
  </si>
  <si>
    <t>晏旻</t>
  </si>
  <si>
    <t>89.93</t>
  </si>
  <si>
    <t>1.2023年全国大学生数学建模省级二等奖+6
2.2023年辽宁省大学生数学建模一等奖+8
3.2023年辽宁省大学生物理竞赛三等奖队长+6
4.2023年辽宁省大学生物理竞赛二等奖队员+4
5.2024年挑战杯校级二等奖队员+1
6.第十五届蓝桥杯辽宁赛区三等奖+4
7.2023年大学生创新创业大赛省级项目成员+1
8.2023年辽宁省大学生“体育+大赛二等奖成员+3
9.2024年睿抗机器人开发者大赛辽宁省足球竞技项目三等奖成员+2</t>
  </si>
  <si>
    <t>朱伟军</t>
  </si>
  <si>
    <t>89.22</t>
  </si>
  <si>
    <t>1.辽宁省数学建模竞赛 省级一等奖（队长）+8
2.辽宁省智慧体育大学生创新创业竞赛 省级二等奖（队员）+3
3. 第十四届全国大学生电子商务“创新、创意及创业”挑战赛校级一等奖（队员）+2
4.2024年“挑战杯”大学生创业计划竞赛 校级特等奖（队员）+2
5. 2024年中国国际大学生创新创业大赛校级金奖（队员）+2</t>
  </si>
  <si>
    <t>曹雨豪</t>
  </si>
  <si>
    <t>88.50</t>
  </si>
  <si>
    <t>1、2024年中国国际大学生创新创业大赛校级铜奖（队员）＋0.5
 2、蓝桥杯c程序设计省级二等奖+6 
  3、计算机博弈竞赛（队员）+2</t>
  </si>
  <si>
    <t>高清操</t>
  </si>
  <si>
    <t>86.64</t>
  </si>
  <si>
    <t>1.辽宁省大学生“体育+”创新创业大赛 辽宁省二等奖（队员）+3
2.辽宁省大学生计算机博弈大赛+4
3.“挑战杯”全国大学生创业计划大赛 校级三等奖（队长）+1
4.大创辽宁省三等奖（队员）+1
5. 互联网+铜奖（队员）+0.5
6.大创校级项目结题（队员）+0.5 
7.辽宁省大学生物理竞赛  优秀奖 +1</t>
  </si>
  <si>
    <t>卢仕琦</t>
  </si>
  <si>
    <t>90.83</t>
  </si>
  <si>
    <t>1.辽宁省计算机设计竞赛省级3等奖+2</t>
  </si>
  <si>
    <t>卢垚</t>
  </si>
  <si>
    <t>82.66</t>
  </si>
  <si>
    <t>1. 2023年辽宁省大学生数学建模竞赛省级一等奖+8
2. 2023年辽宁省普通高等学校本科大学生物理竞赛（学术赛）省级二等奖+6
3. 2023年辽宁省普通高等学校本科大学生物理竞赛（讲课赛赛）省级二等奖+6
4. 2023年辽宁省普通高等学校本科大学生物理竞赛（学术赛）省级优秀奖+1
5. 2024睿抗机器人开发者大赛(RAICOM)辽宁省足球竞技竞赛项目三等奖＋2
6. 第十五届蓝桥杯全国软件和信息技术专业人才大赛辽宁赛区C/C++程序设计大学B组三
等奖+4
7. 2024年辽宁省本科大学生计算机博弈竞赛暨中国大学生计算机博弈大赛辽宁选拔赛中荣获六子棋项目三等奖+2
8. 2024年桃战杯沈阳师范大学大学生创业计划竞赛校级一等奖+4</t>
  </si>
  <si>
    <t>倪伟森</t>
  </si>
  <si>
    <t>83.00</t>
  </si>
  <si>
    <t>1.第二十六届中国机器人及人工智能大赛省级二等奖 +3
2.2024年中国国际大学生创新创业大赛校级金奖（队员）+2
3.2024年“和鲸杯”辽宁省大学生计算机设计竞赛省级三等奖+2
4.2024年“挑战杯”全国大学生创业计划大赛校级三等奖（队员）+0.5
5.2024年睿抗机器人开发者大赛省级三等奖 +2</t>
  </si>
  <si>
    <t>苑焕然</t>
  </si>
  <si>
    <t>83.97</t>
  </si>
  <si>
    <t>1.辽宁省大学生“体育+”创新创业大赛 辽宁省二等奖（队员）+3
2.辽宁省大学生计算机博弈大赛辽宁省三等奖（负责人）＋4
3.“挑战杯”全国大学生创业计划大赛 校级三等奖+0.5
4.2023大学生创新创业训练计划校级项目结题（队员）＋0.5
5.2024年中国国际大学生创新创业大赛校级铜奖（队员）+0.5</t>
  </si>
  <si>
    <t>刘贺</t>
  </si>
  <si>
    <t>88.45</t>
  </si>
  <si>
    <t>1.2023年大创省级项目结题（队员）+1   
2.2024年“挑战杯”大学生创业计划竞赛 校级三等奖（队员）+0.5                                                                 3.2024年互联网+校级金奖（队员）+2</t>
  </si>
  <si>
    <t>葛雯祺</t>
  </si>
  <si>
    <t>91.84</t>
  </si>
  <si>
    <t>王淼</t>
  </si>
  <si>
    <t>81.73</t>
  </si>
  <si>
    <t>1.第十四届全国大学生电子商务“创新、创意及创业”挑战赛校级一等奖（队长）+4
2.辽宁省智慧体育大学生创新创业大赛 省级二等奖（队长）+6</t>
  </si>
  <si>
    <t>刘恒华</t>
  </si>
  <si>
    <t>81.59</t>
  </si>
  <si>
    <t>1.2023年辽宁省体育+创新创业大赛省级三等奖（队员）+2
2.2023年大创省级项目结题（队长）+4
3.2024年蓝桥杯数字创新赛省级三等奖（队长）+4
4.2024年“挑战杯”全国大学生创业计划大赛校级三等奖（队长）+1
5.2024年中国国际大学生创新创业大赛校级金奖（队长）+4
6.2024年中国国际大学生创新创业大赛校级银奖（队员）+1</t>
  </si>
  <si>
    <t>范效伟</t>
  </si>
  <si>
    <t>90.41</t>
  </si>
  <si>
    <t>无</t>
  </si>
  <si>
    <t>李欣怡</t>
  </si>
  <si>
    <t>89.25</t>
  </si>
  <si>
    <t>贾燕</t>
  </si>
  <si>
    <t>88.18</t>
  </si>
  <si>
    <t xml:space="preserve">1.2024年中国国际大学生创新创业大赛校级铜奖（队长）＋1
</t>
  </si>
  <si>
    <t>李香凝</t>
  </si>
  <si>
    <t>86.62</t>
  </si>
  <si>
    <t>1.第十四届全国大学生电子商务三创赛校级二等奖+2分
2.24年挑战杯沈阳师范大学大学生创业计划竞赛校级三等奖+0.5分</t>
  </si>
  <si>
    <t>栾晴宇</t>
  </si>
  <si>
    <t>88.35</t>
  </si>
  <si>
    <t>2024年挑战杯大学生创业计划竞赛校级三等奖（成员）+0.5</t>
  </si>
  <si>
    <t>冯乐嘉</t>
  </si>
  <si>
    <t>83.40</t>
  </si>
  <si>
    <t xml:space="preserve">1，辽宁省大学生“体育+”创新创业 赛沈阳师范大学校赛三等奖+0.5
2，大创校级项目结题（队员）+0.5
3，“挑战杯”全国大学生创业计划大赛 校级二等奖（队员）+1
4，智慧农业大学生创新创业大赛省级二等奖+3
</t>
  </si>
  <si>
    <t>代雪梅</t>
  </si>
  <si>
    <t>87.88</t>
  </si>
  <si>
    <t xml:space="preserve">1.2024年中国国际大学生创新创业大赛校级铜奖（队员）＋0.5
</t>
  </si>
  <si>
    <t>于凡智</t>
  </si>
  <si>
    <t>87.40</t>
  </si>
  <si>
    <t>龙燕萍</t>
  </si>
  <si>
    <t>86.30</t>
  </si>
  <si>
    <t>1.2023年大创省级项目结题（队员）+1</t>
  </si>
  <si>
    <t>孟志琪</t>
  </si>
  <si>
    <t>85.04</t>
  </si>
  <si>
    <t>2024年大学生创新创业训练国家级结题+2</t>
  </si>
  <si>
    <t>马莉</t>
  </si>
  <si>
    <t>86.43</t>
  </si>
  <si>
    <t>1.2024年中国国际大学生创新创业大赛校级铜奖（队员）＋0.5</t>
  </si>
  <si>
    <t>赵子毅</t>
  </si>
  <si>
    <t>83.51</t>
  </si>
  <si>
    <t>第十四届全国大学生电子商务“创新、创意及创业”挑战赛校级一等奖（队员）+2</t>
  </si>
  <si>
    <t>余佳泽</t>
  </si>
  <si>
    <t>85.50</t>
  </si>
  <si>
    <t>屠开盈</t>
  </si>
  <si>
    <t>84.39</t>
  </si>
  <si>
    <t>2024年中国国际大学生创新创业大赛校级铜奖（队员）＋0.5</t>
  </si>
  <si>
    <t>朱秋婷</t>
  </si>
  <si>
    <t>84.35</t>
  </si>
  <si>
    <t>李清妮</t>
  </si>
  <si>
    <t>83.19</t>
  </si>
  <si>
    <t>2023年大学生创新创业省级立项结题+1</t>
  </si>
  <si>
    <t>屈祎晖</t>
  </si>
  <si>
    <t>83.78</t>
  </si>
  <si>
    <t>黄俊</t>
  </si>
  <si>
    <t>79.11</t>
  </si>
  <si>
    <t xml:space="preserve">1.2024“挑战杯”大学生创业计划竞赛三等奖（队员）+0.5
2.2023年辽宁省大学生“体育+”创新创业大赛二等奖（队员）+3
</t>
  </si>
  <si>
    <t>丁健萍</t>
  </si>
  <si>
    <t>81.88</t>
  </si>
  <si>
    <t>24挑战杯校级三等奖=0.5</t>
  </si>
  <si>
    <t>张书源</t>
  </si>
  <si>
    <t>75.42</t>
  </si>
  <si>
    <t>1.辽宁省数学建模大赛省二等奖+6
2.2023年大学生创新创业校级项目结题+0.5</t>
  </si>
  <si>
    <t>胡华杰</t>
  </si>
  <si>
    <t>79.57</t>
  </si>
  <si>
    <t>省级2023年辽宁省大学生“体育+”创新创业大赛三等奖成员+2</t>
  </si>
  <si>
    <t>卢绿江</t>
  </si>
  <si>
    <t>81.50</t>
  </si>
  <si>
    <t>王静桐</t>
  </si>
  <si>
    <t>81.23</t>
  </si>
  <si>
    <t>周文绚</t>
  </si>
  <si>
    <t>81.11</t>
  </si>
  <si>
    <t>汤梦丽</t>
  </si>
  <si>
    <t>79.80</t>
  </si>
  <si>
    <t>2023年大学生创新创业省级结题+1</t>
  </si>
  <si>
    <t>李俊豪</t>
  </si>
  <si>
    <t>80.60</t>
  </si>
  <si>
    <t>任金阳</t>
  </si>
  <si>
    <t>78.47</t>
  </si>
  <si>
    <t>张良宇</t>
  </si>
  <si>
    <t>72.07</t>
  </si>
  <si>
    <t>1.大创校级项目结题(队员)+0.5，
2.“挑战杯”全国大学生创业计划大赛 校级三等奖(队员)+0.5
3.第二十六届中国机器人及人工智能大赛省级二等奖 +3                            
4.2024年睿抗机器人开发者大赛省级三等奖+2</t>
  </si>
  <si>
    <t>薛轩承</t>
  </si>
  <si>
    <t>77.84</t>
  </si>
  <si>
    <t>林春辉</t>
  </si>
  <si>
    <t>77.78</t>
  </si>
  <si>
    <t>蒋齐豫</t>
  </si>
  <si>
    <t>77.74</t>
  </si>
  <si>
    <t>高禹彤</t>
  </si>
  <si>
    <t>77.59</t>
  </si>
  <si>
    <t>苏皓</t>
  </si>
  <si>
    <t>77.53</t>
  </si>
  <si>
    <t>赵晶</t>
  </si>
  <si>
    <t>77.46</t>
  </si>
  <si>
    <t>林靖怡</t>
  </si>
  <si>
    <t>76.26</t>
  </si>
  <si>
    <t>杨琪</t>
  </si>
  <si>
    <t>74.54</t>
  </si>
  <si>
    <t>"1.2024年中国国际大学生创新创业大赛校级铜奖（队员）＋0.5”             
 2. 大创校级项目结题+0.5</t>
  </si>
  <si>
    <t>谢博文</t>
  </si>
  <si>
    <t>74.80</t>
  </si>
  <si>
    <t>夏茂洋</t>
  </si>
  <si>
    <t>74.64</t>
  </si>
  <si>
    <t>韦迪</t>
  </si>
  <si>
    <t>74.01</t>
  </si>
  <si>
    <t>王振德</t>
  </si>
  <si>
    <t>72.28</t>
  </si>
  <si>
    <t>张喆</t>
  </si>
  <si>
    <t>70.24</t>
  </si>
  <si>
    <t>刘雨吉</t>
  </si>
  <si>
    <t>69.51</t>
  </si>
  <si>
    <t>田豪</t>
  </si>
  <si>
    <t>69.48</t>
  </si>
  <si>
    <t>王进鑫</t>
  </si>
  <si>
    <t>69.32</t>
  </si>
  <si>
    <t>刘泽宇</t>
  </si>
  <si>
    <t>68.18</t>
  </si>
  <si>
    <t>顾慧强</t>
  </si>
  <si>
    <t>68.06</t>
  </si>
  <si>
    <t>张頔</t>
  </si>
  <si>
    <t>66.56</t>
  </si>
  <si>
    <t>申業</t>
  </si>
  <si>
    <t>62.22</t>
  </si>
  <si>
    <t>周剑</t>
  </si>
  <si>
    <t>61.70</t>
  </si>
  <si>
    <t>刘典</t>
  </si>
  <si>
    <t>59.51</t>
  </si>
  <si>
    <t>吴亦涵</t>
  </si>
  <si>
    <t>59.07</t>
  </si>
  <si>
    <t>辅导员：</t>
  </si>
  <si>
    <t>副书记：</t>
  </si>
  <si>
    <r>
      <t>物理科学与技术学院2023—2024学年</t>
    </r>
    <r>
      <rPr>
        <b/>
        <u/>
        <sz val="26"/>
        <color theme="1"/>
        <rFont val="宋体"/>
        <charset val="134"/>
        <scheme val="minor"/>
      </rPr>
      <t xml:space="preserve">  22   </t>
    </r>
    <r>
      <rPr>
        <b/>
        <sz val="26"/>
        <color theme="1"/>
        <rFont val="宋体"/>
        <charset val="134"/>
        <scheme val="minor"/>
      </rPr>
      <t>级</t>
    </r>
    <r>
      <rPr>
        <b/>
        <u/>
        <sz val="26"/>
        <color theme="1"/>
        <rFont val="宋体"/>
        <charset val="134"/>
        <scheme val="minor"/>
      </rPr>
      <t xml:space="preserve"> 电子信息工程 </t>
    </r>
    <r>
      <rPr>
        <b/>
        <sz val="26"/>
        <color theme="1"/>
        <rFont val="宋体"/>
        <charset val="134"/>
        <scheme val="minor"/>
      </rPr>
      <t>专业德育测评成绩</t>
    </r>
  </si>
  <si>
    <t>基础分（满分60）</t>
  </si>
  <si>
    <t>奖励分（满分40）</t>
  </si>
  <si>
    <t>扣分</t>
  </si>
  <si>
    <t>德育测评得分</t>
  </si>
  <si>
    <t>德育测评排名</t>
  </si>
  <si>
    <t>专业综测小组签字</t>
  </si>
  <si>
    <t xml:space="preserve">1. 校易班工作站平台运营部部长+5
2. 2023年沈阳师范大学先锋学生会（成员）+2
3. 2023年沈阳师范大学大学生暑期“三下乡”社会实践活动中优秀团队（成员）+2
4. 2024年8月沈阳师范大学全国易班优课优秀学生骨干+4
5. 参加学院义务劳动20次+10
</t>
  </si>
  <si>
    <t xml:space="preserve">1.担任班级团支部书记（2023-2024）+4 
2.沈阳师范大学优秀学生干部（2022-2023）+4
3.协助搬学院报刊（8月29日）+0.5
4.9月23日整理运动会投稿稿件+0.5
5.9月24日-9月26日协助制作运动会用品+0.5
6.9月2日协助进行折纸等迎新事宜两次+1
7.9月3日协助布置迎新场地+0.5
8.9月8日打扫办公室+0.5
9.11月23日出席国商分享会+0.5
10.11月23日观看活动月开幕式+0.5
11.12月1日打扫会议室+0.5
12.12月26日打扫学院会议室及学生会+0.5
13.1月9日协助物品领取+0.5
14.5月18日社团文化节打扫+0.5
15.6月12日取毕业生颁奖礼+0.5
16.23届团委学生会获沈阳师范大学先锋学生会称号 +2
17.11月17日观看家教之星决赛+0.5
18.扫雪两次+1
19.拍摄电子信息工程招生短片（6月11号）+0.5
20.三下乡社会实践+1
</t>
  </si>
  <si>
    <t>1.2023-2024班长+4
2.2023年“优秀学生干部”称号+4
3.2023年“先锋学生会”称号成员+2
4.2023年三下乡“优秀团队”成员+2
5.志愿活动20次*0.5=10</t>
  </si>
  <si>
    <t>1.本科教学质量管委会网宣部负责人+5
2.23届团委学生会获沈阳师范大学先锋学生会称号 +2
3，6月20日毕业晚会场内外工作人员+0.5
4，5月27日取书、取毕业生体检单+0.5
5，5月25日整理照片+0.5
6，5月24日整理材料+0.5
7，2023 年下半年学院走廊师范生基本功小黑板清理志愿者 第二周+0.5
8，12月19日布置工作室+0.5
9，9月22日协助搬运新生典礼用品+0.5
10，9月21日布置运动会棚子+0.5
11，9月8日打扫办公室+0.5
12，9月3日协助布置迎新场地+0.5
13，9月2日协助进行折纸等迎新事宜+0.5
14.扫雪两次+1
15.三下乡社会实践+0.5</t>
  </si>
  <si>
    <t>1.志愿活动 13次*0.5=6.5
2.2023 年“优秀学生”称号+4
3.DIY 电子社团部员+1
4.社会实践3次*0.5=1.5</t>
  </si>
  <si>
    <t>1.22级6班班长（2023年9月-2024年7月）＋4
2.整理贫困生材料（9月23日）+0.5
3.协助制作运动会用品（9月24日-9月26日）＋0.5
4.观看家教之星决赛（11月17日）+0.5
5.出席国商分享会（11月23日）+0.5
6.观看活动月开幕（11月23日）+0.5
7.学院走廊师范生基本功小黑板清理志愿者（2023年下半年第八周）+0.5
8.社团文化节打扫现场（5月18日）+0.5
9.电子信息工程专业拍摄招生宣传短片（6月11日）+0.5
10.学院走廊师范生基本功小黑板清理志愿者（2024年上半年第五周）+0.5
11.学院走廊师范生基本功小黑板清理志愿者（2024年上半年第十周）+0.5
12.扫雪两次+1
13.三下乡社会实践+1</t>
  </si>
  <si>
    <t>1.担任社团部长（2023-2024）+3 
2.观看勤工助学面试模拟大赛（12.3）+0.5
3.2023年十月团报+0.5 
4.搬东西（5.11）+0.5 
5.教具特色活动志愿者两次+1
6.扫雪两次+1
7.三下乡社会实践+1</t>
  </si>
  <si>
    <t>1.志愿活动9次*0.5=4.5
2.2023年古博培训部副部+2 
3.社会实践2次*0.5=1</t>
  </si>
  <si>
    <t>1.2023-2024团支书+4
2.志愿活动4次*0.5=2
3.社会实践活动3次*0.5=1.5</t>
  </si>
  <si>
    <t>1.510寝室长(2023-2024) +2 
2.家教之星决赛观众+0.5 
 3.出席国商分享会+0.5 
4.观看活动月开幕式+0.5 
5.观看勤工文化节礼仪培训+0.5 
6.观看勤工助学模拟面试大赛+0.5
7.扫雪两次+1
8.三下乡社会实践+1</t>
  </si>
  <si>
    <t>1.担任社团部长（2023-2024）+3
2.整理贫困生资料（9.23）+0.5
3.观看家教之星决赛（11.17）+0.5
4.校部整理材料两次（5.6）+1
5.扫雪两次+1
6.三下乡社会实践+0.5</t>
  </si>
  <si>
    <t>1.担任社团部长(2023-2024)+3
2.整理贫困生资料(9月23日)+0.5 
3.校部整理资料两次(5.6)+1
4.扫雪两次+1
5.三下乡社会实践+1</t>
  </si>
  <si>
    <t>1.担任学习委员（2023-2024）+2 
 2.擦黑板志愿者+2
3.扫雪1次+0.5
4.三下乡社会实践+1</t>
  </si>
  <si>
    <t>1.担任班级心理委员（2023-2024）+2
2.校部整理资料两次（5.6）+1
3.学院走廊师范生基本功小黑板清理志愿者（2023年下半年第十四周）+0.5
4.扫雪两次+1
5.三下乡社会实践+1</t>
  </si>
  <si>
    <t>1.担任社团部长(2023-2024)+3
2.整理贫困生资料(9月23日)+0.5
3.扫雪两次+1
4.三下乡社会实践+1</t>
  </si>
  <si>
    <t>1.担任班级组织委员（2023-2024）+2
2.奖学金奖状眷写（12月20号）+0.5
3.期末考试布置考场两次（1月）+1
4.学院走廊师范生基本功小黑板清理志愿者（2023年下半年第十二周）+0.5
5.扫雪两次+1
6.三下乡社会实践+0.5</t>
  </si>
  <si>
    <t>1.担任社团部长（2023-2024)+3
2.扫雪两次+1
3.三下乡社会实践+0.5</t>
  </si>
  <si>
    <t>1.2023-2024寝室长+2 
2.志愿活动5次*0.5=2.5</t>
  </si>
  <si>
    <t>1.寝室长+2
2.志愿活动4次*0.5=2
3.社会实践1次*0.5=0.5</t>
  </si>
  <si>
    <t>1.2023-2024学习委员+2
2.社会实践活动4次*0.5=2</t>
  </si>
  <si>
    <t>1.2023-2024体育委员+2
2.志愿活动4次*0.5=2</t>
  </si>
  <si>
    <t>1.2023年桥牌协会综合事务部部长+3
2.志愿活动2次*0.5=1</t>
  </si>
  <si>
    <t>1.2023-2024心理委员+2
2.志愿活动3次*0.5=1.5
3.社会实践1次*0.5=0.5</t>
  </si>
  <si>
    <t>1.2023-2024宣传委员+2
2.志愿活动2次*0.5=1
3.社会实践2次*0.5=1</t>
  </si>
  <si>
    <t>1.508寝室长 +2
2.扫雪两次+1
3.三下乡社会实践+0.5</t>
  </si>
  <si>
    <t>1.担任体育委员+2
2.扫雪两次+1
3.三下乡社会实践+0.5</t>
  </si>
  <si>
    <t>1.509宿舍长+2
2.扫雪两次+1
3.三下乡社会实践+0.5</t>
  </si>
  <si>
    <t>1.2023-2024组织委员+2
2.志愿活动3次*0.5=1.5</t>
  </si>
  <si>
    <t>1.2023-2024寝室长+2
2.志愿活动3次*0.5=1.5</t>
  </si>
  <si>
    <t>1. 2023年沈阳师范大学大学生暑期“三下乡”社会实践活动中优秀团队（成员）+2
2.扫雪两次+1</t>
  </si>
  <si>
    <t>1.擦黑板志愿者4次 +2
2.扫雪1次+0.5
3.三下乡社会实践+0.5</t>
  </si>
  <si>
    <t>1.2023-2024生活委员+2
2.志愿活动2次*0.5=1</t>
  </si>
  <si>
    <t>1.志愿活动3次*0.5=1.5
2.2023-2024古博自管会部员+1
3.社会实践1次*0.5=0.5</t>
  </si>
  <si>
    <t>1.会考志愿者0.5
2.扫雪两次+1
3.三下乡社会实践+1</t>
  </si>
  <si>
    <t>1.打扫大会议室，安装电脑 两次（5月9日）+1
2.扫雪两次+1
3.三下乡社会实践+0.5</t>
  </si>
  <si>
    <t>1.出席国商分享会+0.5
2.观看勤工助学模拟面试大赛+0.5
3.扫雪两次+1
4.三下乡社会实践+0.5</t>
  </si>
  <si>
    <t>志愿活动5次*0.5=2.5</t>
  </si>
  <si>
    <t>1.扫雪两次+1
2.三下乡社会实践+1</t>
  </si>
  <si>
    <t>1.志愿活动3次*0.5=1.5
2.社会实践1次*0.5=0.5</t>
  </si>
  <si>
    <t>1.扫雪两次+1
2.三下乡社会实践+0.5</t>
  </si>
  <si>
    <t>志愿活动3次*0.5=1.5</t>
  </si>
  <si>
    <t>1.志愿活动2次*0.5=1
2.社会实践1次*0.5=0.5</t>
  </si>
  <si>
    <t>扫雪两次+1</t>
  </si>
  <si>
    <t>志愿活动2次*0.5=1</t>
  </si>
  <si>
    <t>扫雪1次+0.5</t>
  </si>
  <si>
    <t>扫雪一次+0.5</t>
  </si>
  <si>
    <t>志愿活动一次0.5</t>
  </si>
  <si>
    <t>1.扫雪1次+0.5
2.三下乡社会实践+0.5</t>
  </si>
  <si>
    <r>
      <t>物理科学与技术学院2023—2024学年</t>
    </r>
    <r>
      <rPr>
        <b/>
        <u/>
        <sz val="22"/>
        <color theme="1"/>
        <rFont val="宋体"/>
        <charset val="134"/>
        <scheme val="minor"/>
      </rPr>
      <t xml:space="preserve"> 2022 </t>
    </r>
    <r>
      <rPr>
        <b/>
        <sz val="22"/>
        <color theme="1"/>
        <rFont val="宋体"/>
        <charset val="134"/>
        <scheme val="minor"/>
      </rPr>
      <t>级</t>
    </r>
    <r>
      <rPr>
        <b/>
        <u/>
        <sz val="22"/>
        <color theme="1"/>
        <rFont val="宋体"/>
        <charset val="134"/>
        <scheme val="minor"/>
      </rPr>
      <t xml:space="preserve"> 电子信息工程 </t>
    </r>
    <r>
      <rPr>
        <b/>
        <sz val="22"/>
        <color theme="1"/>
        <rFont val="宋体"/>
        <charset val="134"/>
        <scheme val="minor"/>
      </rPr>
      <t>专业文体测评成绩</t>
    </r>
  </si>
  <si>
    <t>基础分（满分50）</t>
  </si>
  <si>
    <t>奖励分（满分50）</t>
  </si>
  <si>
    <t>文体测评得分</t>
  </si>
  <si>
    <t>文体测评排名</t>
  </si>
  <si>
    <t>1. 沈阳师范大学第五届新媒体大赛短视频类作品三等奖（成员）+3
2. 2023年沈阳师范大学首届围棋赛优秀奖+1
3. 沈阳师范大学第十九届体育健身运动大会普通学生男子组运轻乾坤比赛第三名+7
4. 沈阳师范大学物理科学与技术学院2024年“劳心筑梦，影绘壮举”主题摄影活动院级三等奖+3
5. 沈阳师范大学物理科学与技术学院2024年“母爱如歌，温暖我心”手抄报设计活动院级二等奖（成员）+2
6. 沈阳师范大学物理科学与技术学院2024年“与心相约”趣味竞答活动院级二等奖（成员）+2
7. 沈阳师范大学第15期卓越青马培训工程“红色经典故事讲述赛”校级二等奖+8
8. 沈阳师范大学物理科学与技术学院2024年“劳心筑梦，影绘壮举”主题摄影活动院级三等奖（成员）+1.5
9. 防诈骗手抄报院级三等奖 *2（成员）+3
10.沈阳师范大学物理科学与技术学院2024年寒假院级社会实践三等奖（成员）+1.5
11.2024年第八届大学生环保知识竞赛优秀奖+1</t>
  </si>
  <si>
    <t>1.2024年525趣味运动会校级二等奖成员+8
2.2023年“巧具名师”教具制作大赛校级三等奖成员+3
3.2024年物理学院摄影三等奖成员+1.5
4.2024年物理学院手抄报二等奖队长+4
5.2024年物理学院手抄报三等奖成员+1.5
6.2024年物理学院趣味竞答二等奖成员+2
7.2024年环保知识竞赛校级优秀奖+1
8.物院反诈总动员海报设计比赛院级二等奖+2</t>
  </si>
  <si>
    <t>1.沈阳师范大学第十九届健身运动大会“男子400米”全校第三名（2023年9月27日）+7
2.沈阳师范大学第十九届健身运动大会“4X400米接力”全校第四名（2023年9月27日）+6
3.沈阳师范大学第十九届健身运动大会“男子1500米”全校第六名（2023年9月27日）+4</t>
  </si>
  <si>
    <t>1.2024年外教社词达人杯英语词汇大赛省级二等奖+16</t>
  </si>
  <si>
    <t>1.2023年校园文化青春领航工程“巧具名师”教具制作大赛校级二等奖（队员）+4
2.2023年第十八届“大学生职业发展与就业促进月”之“笔歌墨舞，字遇青春”三笔字大赛校级二等奖+8</t>
  </si>
  <si>
    <t xml:space="preserve">1.沈阳师范大学第十九届健身运动大会“运转乾坤”校级第三名（2023年9月26日）+7
2.防诈骗手抄报院级三等奖（队长）+3
3.艾滋病知识竞赛+1
</t>
  </si>
  <si>
    <t>2023年，校园文化青春领航工程  
   “笔墨时新代，书写中国魂”楷书比赛 校级一等奖 +10</t>
  </si>
  <si>
    <t>1.2024年“5·25”心理趣味运动会二等奖+8 
2.参加沈阳师范大学第19届健身运动大会协力云梯+1</t>
  </si>
  <si>
    <t>全国青少年科普创新实验暨作品大赛，省级
二等奖（队员）+8</t>
  </si>
  <si>
    <t>1.双十“给父母的一封信”院级一等奖+5  
2.2024年第八届大学生环保知识竞赛优秀奖+1
3.艾滋病知识竞赛+1</t>
  </si>
  <si>
    <t>1.“双十”“拾光留影 定格师大”校园百态摄影大赛二等奖（物理科学与技术学院，2024年5月）＋4
2.防诈骗手抄报三等奖成员（物理科学与技术学院，）＋1.5
3.艾滋病知识竞赛+1</t>
  </si>
  <si>
    <t>1.防诈骗手抄报院级二等奖（队长）+4
2.艾滋病知识竞赛+1</t>
  </si>
  <si>
    <t>双十“时光流影，岁月留心”寝室短视频大赛学院一等奖+5</t>
  </si>
  <si>
    <t>“双十”“时光流影，岁月留心”寝室短视频大赛学院一等奖+5</t>
  </si>
  <si>
    <t>1.防诈骗手抄报院级二等奖（队员）+2
2.艾滋病知识竞赛+1</t>
  </si>
  <si>
    <t>1.沈阳师范大学第十九届健身运动大会“4X100米接力”全校第七名（2023年9月27日）+3</t>
  </si>
  <si>
    <t>2023国商创新创业知识竞赛三等奖+3</t>
  </si>
  <si>
    <t>1.2023年校级运动会参与者+1
2.第八届全国大学生预防艾滋病知识竞赛证书+1</t>
  </si>
  <si>
    <t>艾滋病知识竞赛+1</t>
  </si>
  <si>
    <t>2023年沈阳师范大学首届围棋赛优秀奖+1</t>
  </si>
  <si>
    <t>第八届全国大学生预防艾滋病知识竞赛证书+1</t>
  </si>
  <si>
    <t>2023年校级运动会参与者+1</t>
  </si>
  <si>
    <r>
      <t>物理科学与技术学院2023—2024学年</t>
    </r>
    <r>
      <rPr>
        <b/>
        <u/>
        <sz val="20"/>
        <color theme="1"/>
        <rFont val="宋体"/>
        <charset val="134"/>
        <scheme val="minor"/>
      </rPr>
      <t xml:space="preserve">   2022  </t>
    </r>
    <r>
      <rPr>
        <b/>
        <sz val="20"/>
        <color theme="1"/>
        <rFont val="宋体"/>
        <charset val="134"/>
        <scheme val="minor"/>
      </rPr>
      <t xml:space="preserve">级 </t>
    </r>
    <r>
      <rPr>
        <b/>
        <u/>
        <sz val="20"/>
        <color theme="1"/>
        <rFont val="宋体"/>
        <charset val="134"/>
        <scheme val="minor"/>
      </rPr>
      <t xml:space="preserve"> 电子信息工程</t>
    </r>
    <r>
      <rPr>
        <b/>
        <sz val="20"/>
        <color theme="1"/>
        <rFont val="宋体"/>
        <charset val="134"/>
        <scheme val="minor"/>
      </rPr>
      <t>专业综合素质测评成绩</t>
    </r>
  </si>
  <si>
    <t>智育排名</t>
  </si>
  <si>
    <t>德育排名</t>
  </si>
  <si>
    <t>文体排名</t>
  </si>
  <si>
    <t>综合素质测评总分</t>
  </si>
  <si>
    <t>综合素质测评排名</t>
  </si>
  <si>
    <t>绩点</t>
  </si>
  <si>
    <t>四级成绩</t>
  </si>
  <si>
    <t>是否有挂科</t>
  </si>
  <si>
    <t>综测小组签字</t>
  </si>
  <si>
    <t>3.57</t>
  </si>
  <si>
    <t>否</t>
  </si>
  <si>
    <t>3.67</t>
  </si>
  <si>
    <t>2.90</t>
  </si>
  <si>
    <t>3.31</t>
  </si>
  <si>
    <t>3.43</t>
  </si>
  <si>
    <t>3.39</t>
  </si>
  <si>
    <t>78.5（日语四级满分100）</t>
  </si>
  <si>
    <t>2.95</t>
  </si>
  <si>
    <t>2.79</t>
  </si>
  <si>
    <t>2.97</t>
  </si>
  <si>
    <t>有</t>
  </si>
  <si>
    <t>2.85</t>
  </si>
  <si>
    <t>3.24</t>
  </si>
  <si>
    <t>3.58</t>
  </si>
  <si>
    <t>3.40</t>
  </si>
  <si>
    <t>2.68</t>
  </si>
  <si>
    <t>3.37</t>
  </si>
  <si>
    <t>3.27</t>
  </si>
  <si>
    <t>3.44</t>
  </si>
  <si>
    <t>3.21</t>
  </si>
  <si>
    <t>3.12</t>
  </si>
  <si>
    <t>3.06</t>
  </si>
  <si>
    <t>2.88</t>
  </si>
  <si>
    <t>3.10</t>
  </si>
  <si>
    <t>3.04</t>
  </si>
  <si>
    <t>2.87</t>
  </si>
  <si>
    <t>2.58</t>
  </si>
  <si>
    <t>2.16</t>
  </si>
  <si>
    <t>2.56</t>
  </si>
  <si>
    <t>2.63</t>
  </si>
  <si>
    <t>2.74</t>
  </si>
  <si>
    <t>2.61</t>
  </si>
  <si>
    <t>2.73</t>
  </si>
  <si>
    <t>1.80</t>
  </si>
  <si>
    <t>2.48</t>
  </si>
  <si>
    <t>2.36</t>
  </si>
  <si>
    <t>2.39</t>
  </si>
  <si>
    <t>是</t>
  </si>
  <si>
    <t>2.24</t>
  </si>
  <si>
    <t>2.31</t>
  </si>
  <si>
    <t>2.34</t>
  </si>
  <si>
    <t>2.14</t>
  </si>
  <si>
    <t>2.06</t>
  </si>
  <si>
    <t>1.99</t>
  </si>
  <si>
    <t>1.88</t>
  </si>
  <si>
    <t>1.66</t>
  </si>
  <si>
    <t>1.69</t>
  </si>
  <si>
    <t xml:space="preserve">无
</t>
  </si>
  <si>
    <t>1.76</t>
  </si>
  <si>
    <t>1.63</t>
  </si>
  <si>
    <t>1.81</t>
  </si>
  <si>
    <t>1.49</t>
  </si>
  <si>
    <t>1.29</t>
  </si>
  <si>
    <t>1.19</t>
  </si>
  <si>
    <t>1.06</t>
  </si>
  <si>
    <t>0.95</t>
  </si>
  <si>
    <t>1.14</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</si>
</sst>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
    <numFmt numFmtId="178" formatCode="0.0"/>
  </numFmts>
  <fonts count="47">
    <font>
      <sz val="11"/>
      <color theme="1"/>
      <name val="微软雅黑"/>
      <charset val="134"/>
    </font>
    <font>
      <sz val="18"/>
      <color theme="1"/>
      <name val="宋体"/>
      <charset val="134"/>
      <scheme val="minor"/>
    </font>
    <font>
      <b/>
      <sz val="18"/>
      <color theme="1"/>
      <name val="宋体"/>
      <charset val="134"/>
      <scheme val="minor"/>
    </font>
    <font>
      <sz val="18"/>
      <color rgb="FF000000"/>
      <name val="宋体"/>
      <charset val="134"/>
    </font>
    <font>
      <b/>
      <sz val="18"/>
      <color theme="1"/>
      <name val="宋体"/>
      <charset val="134"/>
    </font>
    <font>
      <sz val="20"/>
      <color theme="1"/>
      <name val="宋体"/>
      <charset val="134"/>
      <scheme val="minor"/>
    </font>
    <font>
      <sz val="16"/>
      <color theme="1"/>
      <name val="宋体"/>
      <charset val="134"/>
      <scheme val="minor"/>
    </font>
    <font>
      <sz val="11"/>
      <color theme="1"/>
      <name val="宋体"/>
      <charset val="134"/>
      <scheme val="minor"/>
    </font>
    <font>
      <b/>
      <sz val="20"/>
      <color theme="1"/>
      <name val="宋体"/>
      <charset val="134"/>
      <scheme val="minor"/>
    </font>
    <font>
      <b/>
      <sz val="20"/>
      <color theme="1"/>
      <name val="宋体"/>
      <charset val="134"/>
    </font>
    <font>
      <sz val="14"/>
      <color theme="1"/>
      <name val="宋体"/>
      <charset val="134"/>
      <scheme val="minor"/>
    </font>
    <font>
      <sz val="20"/>
      <color theme="1"/>
      <name val="宋体"/>
      <charset val="134"/>
    </font>
    <font>
      <sz val="14"/>
      <color theme="1"/>
      <name val="宋体"/>
      <charset val="134"/>
    </font>
    <font>
      <sz val="22"/>
      <color theme="1"/>
      <name val="宋体"/>
      <charset val="134"/>
      <scheme val="minor"/>
    </font>
    <font>
      <b/>
      <sz val="22"/>
      <color theme="1"/>
      <name val="宋体"/>
      <charset val="134"/>
      <scheme val="minor"/>
    </font>
    <font>
      <sz val="16"/>
      <color rgb="FF000000"/>
      <name val="宋体"/>
      <charset val="134"/>
    </font>
    <font>
      <sz val="16"/>
      <color theme="1"/>
      <name val="宋体"/>
      <charset val="134"/>
    </font>
    <font>
      <sz val="26"/>
      <color theme="1"/>
      <name val="宋体"/>
      <charset val="134"/>
      <scheme val="minor"/>
    </font>
    <font>
      <b/>
      <sz val="26"/>
      <color theme="1"/>
      <name val="宋体"/>
      <charset val="134"/>
      <scheme val="minor"/>
    </font>
    <font>
      <b/>
      <sz val="22"/>
      <color theme="1"/>
      <name val="宋体"/>
      <charset val="134"/>
    </font>
    <font>
      <sz val="24"/>
      <color theme="1"/>
      <name val="宋体"/>
      <charset val="134"/>
      <scheme val="minor"/>
    </font>
    <font>
      <b/>
      <sz val="24"/>
      <color theme="1"/>
      <name val="宋体"/>
      <charset val="134"/>
      <scheme val="minor"/>
    </font>
    <font>
      <b/>
      <sz val="16"/>
      <color theme="1"/>
      <name val="宋体"/>
      <charset val="134"/>
      <scheme val="minor"/>
    </font>
    <font>
      <sz val="26"/>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20"/>
      <color theme="1"/>
      <name val="宋体"/>
      <charset val="134"/>
      <scheme val="minor"/>
    </font>
    <font>
      <b/>
      <u/>
      <sz val="26"/>
      <color theme="1"/>
      <name val="宋体"/>
      <charset val="134"/>
      <scheme val="minor"/>
    </font>
    <font>
      <b/>
      <u/>
      <sz val="22"/>
      <color theme="1"/>
      <name val="宋体"/>
      <charset val="134"/>
      <scheme val="minor"/>
    </font>
    <font>
      <b/>
      <u/>
      <sz val="24"/>
      <color theme="1"/>
      <name val="宋体"/>
      <charset val="134"/>
      <scheme val="minor"/>
    </font>
  </fonts>
  <fills count="36">
    <fill>
      <patternFill patternType="none"/>
    </fill>
    <fill>
      <patternFill patternType="gray125"/>
    </fill>
    <fill>
      <patternFill patternType="solid">
        <fgColor theme="0"/>
        <bgColor indexed="64"/>
      </patternFill>
    </fill>
    <fill>
      <patternFill patternType="solid">
        <fgColor theme="9" tint="0.399945066682943"/>
        <bgColor indexed="64"/>
      </patternFill>
    </fill>
    <fill>
      <patternFill patternType="solid">
        <fgColor theme="9"/>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7" fillId="6" borderId="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8" applyNumberFormat="0" applyFill="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1" fillId="0" borderId="0" applyNumberFormat="0" applyFill="0" applyBorder="0" applyAlignment="0" applyProtection="0">
      <alignment vertical="center"/>
    </xf>
    <xf numFmtId="0" fontId="32" fillId="7" borderId="10" applyNumberFormat="0" applyAlignment="0" applyProtection="0">
      <alignment vertical="center"/>
    </xf>
    <xf numFmtId="0" fontId="33" fillId="8" borderId="11" applyNumberFormat="0" applyAlignment="0" applyProtection="0">
      <alignment vertical="center"/>
    </xf>
    <xf numFmtId="0" fontId="34" fillId="8" borderId="10" applyNumberFormat="0" applyAlignment="0" applyProtection="0">
      <alignment vertical="center"/>
    </xf>
    <xf numFmtId="0" fontId="35" fillId="9" borderId="12" applyNumberFormat="0" applyAlignment="0" applyProtection="0">
      <alignment vertical="center"/>
    </xf>
    <xf numFmtId="0" fontId="36" fillId="0" borderId="13" applyNumberFormat="0" applyFill="0" applyAlignment="0" applyProtection="0">
      <alignment vertical="center"/>
    </xf>
    <xf numFmtId="0" fontId="37" fillId="0" borderId="14" applyNumberFormat="0" applyFill="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4"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cellStyleXfs>
  <cellXfs count="85">
    <xf numFmtId="0" fontId="0" fillId="0" borderId="0" xfId="0">
      <alignment vertical="center"/>
    </xf>
    <xf numFmtId="0" fontId="1" fillId="0" borderId="0" xfId="0" applyFont="1" applyAlignment="1">
      <alignment vertical="center" wrapText="1"/>
    </xf>
    <xf numFmtId="176" fontId="0" fillId="0" borderId="0" xfId="0" applyNumberFormat="1">
      <alignment vertical="center"/>
    </xf>
    <xf numFmtId="0" fontId="2" fillId="0" borderId="1" xfId="0" applyFont="1" applyBorder="1" applyAlignment="1">
      <alignment horizontal="center" vertical="center" wrapText="1"/>
    </xf>
    <xf numFmtId="177"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3" fillId="0" borderId="1" xfId="0" applyFont="1" applyFill="1" applyBorder="1" applyAlignment="1">
      <alignment horizontal="center" vertical="center"/>
    </xf>
    <xf numFmtId="177"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0" fontId="7" fillId="0" borderId="0" xfId="0" applyFont="1">
      <alignment vertical="center"/>
    </xf>
    <xf numFmtId="0" fontId="8" fillId="0" borderId="1" xfId="0" applyFont="1" applyBorder="1" applyAlignment="1">
      <alignment horizontal="center" vertical="center"/>
    </xf>
    <xf numFmtId="0" fontId="6" fillId="0" borderId="1" xfId="0" applyFont="1" applyBorder="1" applyAlignment="1">
      <alignment horizontal="center" vertical="center"/>
    </xf>
    <xf numFmtId="177" fontId="6" fillId="0" borderId="1" xfId="0" applyNumberFormat="1" applyFont="1" applyBorder="1" applyAlignment="1">
      <alignment horizontal="center" vertical="center"/>
    </xf>
    <xf numFmtId="0" fontId="9" fillId="0" borderId="1" xfId="0" applyFont="1"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xf>
    <xf numFmtId="0" fontId="11" fillId="0" borderId="0" xfId="0" applyFont="1" applyBorder="1" applyAlignment="1">
      <alignment horizontal="center" vertical="center"/>
    </xf>
    <xf numFmtId="0" fontId="5" fillId="0" borderId="0" xfId="0" applyFont="1" applyBorder="1" applyAlignment="1">
      <alignment horizontal="center" vertical="center"/>
    </xf>
    <xf numFmtId="0" fontId="12" fillId="0" borderId="0" xfId="0" applyFont="1" applyBorder="1" applyAlignment="1">
      <alignment horizontal="center" vertical="center"/>
    </xf>
    <xf numFmtId="0" fontId="13" fillId="0" borderId="0" xfId="0" applyFont="1">
      <alignment vertical="center"/>
    </xf>
    <xf numFmtId="0" fontId="7" fillId="0" borderId="0" xfId="0" applyFont="1" applyAlignment="1">
      <alignment horizontal="left" vertical="center"/>
    </xf>
    <xf numFmtId="0" fontId="14" fillId="0" borderId="1"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4" fillId="3" borderId="1" xfId="0" applyFont="1" applyFill="1" applyBorder="1" applyAlignment="1">
      <alignment horizontal="center" vertical="center" wrapText="1"/>
    </xf>
    <xf numFmtId="0" fontId="1" fillId="0" borderId="1" xfId="0" applyNumberFormat="1"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3" fillId="0" borderId="5" xfId="0" applyFont="1" applyFill="1" applyBorder="1" applyAlignment="1">
      <alignment horizontal="center" vertical="center"/>
    </xf>
    <xf numFmtId="0" fontId="14" fillId="0" borderId="1" xfId="0" applyFont="1" applyBorder="1" applyAlignment="1">
      <alignment horizontal="left" vertical="center"/>
    </xf>
    <xf numFmtId="0" fontId="7" fillId="0" borderId="3" xfId="0" applyFont="1" applyBorder="1" applyAlignment="1">
      <alignment horizontal="left" vertical="center"/>
    </xf>
    <xf numFmtId="0" fontId="7" fillId="0" borderId="6" xfId="0" applyFont="1" applyBorder="1" applyAlignment="1">
      <alignment horizontal="center" vertical="center"/>
    </xf>
    <xf numFmtId="176" fontId="1" fillId="0" borderId="1" xfId="0" applyNumberFormat="1" applyFont="1" applyBorder="1" applyAlignment="1">
      <alignment horizontal="center" vertical="center"/>
    </xf>
    <xf numFmtId="0" fontId="15"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1" fillId="0" borderId="1" xfId="0" applyFont="1" applyBorder="1" applyAlignment="1">
      <alignment horizontal="left" vertical="center"/>
    </xf>
    <xf numFmtId="0" fontId="10" fillId="0" borderId="0" xfId="0" applyFont="1">
      <alignment vertical="center"/>
    </xf>
    <xf numFmtId="0" fontId="10" fillId="0" borderId="0" xfId="0" applyFont="1" applyAlignment="1">
      <alignment horizontal="center" vertical="center"/>
    </xf>
    <xf numFmtId="0" fontId="16" fillId="0" borderId="0" xfId="0" applyFont="1" applyAlignment="1">
      <alignment horizontal="center" vertical="center"/>
    </xf>
    <xf numFmtId="0" fontId="12" fillId="0" borderId="0" xfId="0" applyFont="1">
      <alignment vertical="center"/>
    </xf>
    <xf numFmtId="0" fontId="17" fillId="0" borderId="0" xfId="0" applyFont="1" applyAlignment="1">
      <alignment horizontal="center" vertical="center"/>
    </xf>
    <xf numFmtId="0" fontId="13" fillId="0" borderId="0" xfId="0" applyFont="1" applyAlignment="1">
      <alignment horizontal="center" vertical="center" wrapText="1"/>
    </xf>
    <xf numFmtId="0" fontId="7" fillId="0" borderId="0" xfId="0" applyFont="1" applyBorder="1" applyAlignment="1">
      <alignment horizontal="center" vertical="center"/>
    </xf>
    <xf numFmtId="0" fontId="7" fillId="0" borderId="0" xfId="0" applyFont="1" applyAlignment="1">
      <alignment horizontal="left" vertical="center"/>
    </xf>
    <xf numFmtId="0" fontId="18" fillId="0" borderId="1" xfId="0" applyFont="1" applyBorder="1" applyAlignment="1">
      <alignment horizontal="center" vertical="center"/>
    </xf>
    <xf numFmtId="0" fontId="10" fillId="0" borderId="1" xfId="0" applyFont="1" applyBorder="1" applyAlignment="1">
      <alignment horizontal="center" vertical="center"/>
    </xf>
    <xf numFmtId="0" fontId="19" fillId="0" borderId="1" xfId="0" applyFont="1" applyBorder="1" applyAlignment="1">
      <alignment horizontal="center" vertical="center" wrapText="1"/>
    </xf>
    <xf numFmtId="178" fontId="19" fillId="4" borderId="1" xfId="0" applyNumberFormat="1" applyFont="1" applyFill="1" applyBorder="1" applyAlignment="1">
      <alignment horizontal="center" vertical="center" wrapText="1"/>
    </xf>
    <xf numFmtId="0" fontId="18" fillId="0" borderId="1" xfId="0" applyFont="1" applyBorder="1" applyAlignment="1">
      <alignment horizontal="left" vertical="center"/>
    </xf>
    <xf numFmtId="0" fontId="17" fillId="0" borderId="1" xfId="0" applyFont="1" applyBorder="1" applyAlignment="1">
      <alignment horizontal="center" vertical="center"/>
    </xf>
    <xf numFmtId="0" fontId="10" fillId="0" borderId="1" xfId="0" applyFont="1" applyBorder="1" applyAlignment="1">
      <alignment horizontal="left" vertical="center"/>
    </xf>
    <xf numFmtId="0" fontId="14"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left" vertical="center"/>
    </xf>
    <xf numFmtId="0" fontId="20" fillId="0" borderId="0" xfId="0" applyFont="1" applyAlignment="1">
      <alignment horizontal="center" vertical="center"/>
    </xf>
    <xf numFmtId="0" fontId="6" fillId="0" borderId="0" xfId="0" applyFont="1" applyAlignment="1">
      <alignment horizontal="center" vertical="center" wrapText="1"/>
    </xf>
    <xf numFmtId="0" fontId="7" fillId="0" borderId="0" xfId="0" applyFont="1" applyAlignment="1">
      <alignment horizontal="center" vertical="center" wrapText="1"/>
    </xf>
    <xf numFmtId="0" fontId="21" fillId="0" borderId="1" xfId="0" applyFont="1" applyBorder="1" applyAlignment="1">
      <alignment horizontal="center" vertical="center"/>
    </xf>
    <xf numFmtId="0" fontId="22" fillId="0" borderId="1" xfId="0" applyFont="1" applyBorder="1" applyAlignment="1">
      <alignment horizontal="center" vertical="center" wrapText="1"/>
    </xf>
    <xf numFmtId="0" fontId="22" fillId="5"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21" fillId="0" borderId="1" xfId="0" applyFont="1" applyBorder="1" applyAlignment="1">
      <alignment horizontal="left" vertical="center"/>
    </xf>
    <xf numFmtId="0" fontId="23" fillId="0" borderId="0" xfId="0" applyFont="1" applyAlignment="1">
      <alignment horizontal="center" vertical="center"/>
    </xf>
    <xf numFmtId="0" fontId="17"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8"/>
  <sheetViews>
    <sheetView zoomScale="70" zoomScaleNormal="70" workbookViewId="0">
      <selection activeCell="I71" sqref="I71"/>
    </sheetView>
  </sheetViews>
  <sheetFormatPr defaultColWidth="8" defaultRowHeight="13.5"/>
  <cols>
    <col min="1" max="1" width="6.54074074074074" style="16" customWidth="1"/>
    <col min="2" max="2" width="13.8074074074074" style="16" customWidth="1"/>
    <col min="3" max="3" width="13.0074074074074" style="16" customWidth="1"/>
    <col min="4" max="4" width="15.4" style="16" customWidth="1"/>
    <col min="5" max="5" width="11.3111111111111" style="16" customWidth="1"/>
    <col min="6" max="6" width="6.54074074074074" style="16" customWidth="1"/>
    <col min="7" max="8" width="17.1555555555556" style="16" customWidth="1"/>
    <col min="9" max="9" width="67.4592592592593" style="57" customWidth="1"/>
    <col min="10" max="10" width="15.5481481481481" style="16" customWidth="1"/>
    <col min="11" max="11" width="22.6148148148148" style="16" customWidth="1"/>
    <col min="12" max="16384" width="8" style="16"/>
  </cols>
  <sheetData>
    <row r="1" s="70" customFormat="1" ht="31.5" spans="1:11">
      <c r="A1" s="73" t="s">
        <v>0</v>
      </c>
      <c r="B1" s="73"/>
      <c r="C1" s="73"/>
      <c r="D1" s="73"/>
      <c r="E1" s="73"/>
      <c r="F1" s="73"/>
      <c r="G1" s="73"/>
      <c r="H1" s="73"/>
      <c r="I1" s="82"/>
      <c r="J1" s="73"/>
      <c r="K1" s="73"/>
    </row>
    <row r="2" ht="18.75" spans="1:11">
      <c r="A2" s="59" t="s">
        <v>1</v>
      </c>
      <c r="B2" s="59"/>
      <c r="C2" s="59"/>
      <c r="D2" s="59"/>
      <c r="E2" s="59"/>
      <c r="F2" s="59"/>
      <c r="G2" s="59"/>
      <c r="H2" s="59"/>
      <c r="I2" s="64"/>
      <c r="J2" s="59"/>
      <c r="K2" s="59"/>
    </row>
    <row r="3" s="71" customFormat="1" ht="60.75" spans="1:11">
      <c r="A3" s="74" t="s">
        <v>2</v>
      </c>
      <c r="B3" s="74" t="s">
        <v>3</v>
      </c>
      <c r="C3" s="74" t="s">
        <v>4</v>
      </c>
      <c r="D3" s="74" t="s">
        <v>5</v>
      </c>
      <c r="E3" s="74" t="s">
        <v>6</v>
      </c>
      <c r="F3" s="74" t="s">
        <v>7</v>
      </c>
      <c r="G3" s="75" t="s">
        <v>8</v>
      </c>
      <c r="H3" s="74" t="s">
        <v>9</v>
      </c>
      <c r="I3" s="74" t="s">
        <v>10</v>
      </c>
      <c r="J3" s="74" t="s">
        <v>11</v>
      </c>
      <c r="K3" s="74" t="s">
        <v>12</v>
      </c>
    </row>
    <row r="4" s="72" customFormat="1" ht="297" customHeight="1" spans="1:11">
      <c r="A4" s="76">
        <v>1</v>
      </c>
      <c r="B4" s="77">
        <v>22029017</v>
      </c>
      <c r="C4" s="77" t="s">
        <v>13</v>
      </c>
      <c r="D4" s="76" t="s">
        <v>14</v>
      </c>
      <c r="E4" s="78">
        <v>10</v>
      </c>
      <c r="F4" s="78">
        <f t="shared" ref="F4:F67" si="0">D4+E4</f>
        <v>101.91</v>
      </c>
      <c r="G4" s="78">
        <f>D4+E4</f>
        <v>101.91</v>
      </c>
      <c r="H4" s="76">
        <v>1</v>
      </c>
      <c r="I4" s="44" t="s">
        <v>15</v>
      </c>
      <c r="J4" s="76"/>
      <c r="K4" s="76"/>
    </row>
    <row r="5" s="72" customFormat="1" ht="242" customHeight="1" spans="1:11">
      <c r="A5" s="76">
        <v>2</v>
      </c>
      <c r="B5" s="77">
        <v>22029012</v>
      </c>
      <c r="C5" s="77" t="s">
        <v>16</v>
      </c>
      <c r="D5" s="76" t="s">
        <v>17</v>
      </c>
      <c r="E5" s="78">
        <v>10</v>
      </c>
      <c r="F5" s="78">
        <f t="shared" si="0"/>
        <v>99.93</v>
      </c>
      <c r="G5" s="78">
        <f>D5+E5</f>
        <v>99.93</v>
      </c>
      <c r="H5" s="76">
        <v>2</v>
      </c>
      <c r="I5" s="44" t="s">
        <v>18</v>
      </c>
      <c r="J5" s="76"/>
      <c r="K5" s="76"/>
    </row>
    <row r="6" s="72" customFormat="1" ht="217" customHeight="1" spans="1:11">
      <c r="A6" s="76">
        <v>3</v>
      </c>
      <c r="B6" s="76">
        <v>22011109</v>
      </c>
      <c r="C6" s="76" t="s">
        <v>19</v>
      </c>
      <c r="D6" s="76" t="s">
        <v>20</v>
      </c>
      <c r="E6" s="76">
        <v>10</v>
      </c>
      <c r="F6" s="76">
        <f t="shared" si="0"/>
        <v>99.22</v>
      </c>
      <c r="G6" s="76">
        <f t="shared" ref="G6:G13" si="1">F6</f>
        <v>99.22</v>
      </c>
      <c r="H6" s="76">
        <v>3</v>
      </c>
      <c r="I6" s="45" t="s">
        <v>21</v>
      </c>
      <c r="J6" s="76"/>
      <c r="K6" s="76"/>
    </row>
    <row r="7" s="72" customFormat="1" ht="112" customHeight="1" spans="1:11">
      <c r="A7" s="76">
        <v>4</v>
      </c>
      <c r="B7" s="76">
        <v>22029015</v>
      </c>
      <c r="C7" s="76" t="s">
        <v>22</v>
      </c>
      <c r="D7" s="76" t="s">
        <v>23</v>
      </c>
      <c r="E7" s="76">
        <v>10</v>
      </c>
      <c r="F7" s="76">
        <f t="shared" si="0"/>
        <v>98.5</v>
      </c>
      <c r="G7" s="76">
        <f t="shared" si="1"/>
        <v>98.5</v>
      </c>
      <c r="H7" s="76">
        <v>4</v>
      </c>
      <c r="I7" s="45" t="s">
        <v>24</v>
      </c>
      <c r="J7" s="76"/>
      <c r="K7" s="76"/>
    </row>
    <row r="8" s="72" customFormat="1" ht="216" customHeight="1" spans="1:11">
      <c r="A8" s="76">
        <v>5</v>
      </c>
      <c r="B8" s="76">
        <v>22029002</v>
      </c>
      <c r="C8" s="76" t="s">
        <v>25</v>
      </c>
      <c r="D8" s="76" t="s">
        <v>26</v>
      </c>
      <c r="E8" s="76">
        <v>10</v>
      </c>
      <c r="F8" s="76">
        <f t="shared" si="0"/>
        <v>96.64</v>
      </c>
      <c r="G8" s="76">
        <f t="shared" si="1"/>
        <v>96.64</v>
      </c>
      <c r="H8" s="76">
        <v>5</v>
      </c>
      <c r="I8" s="45" t="s">
        <v>27</v>
      </c>
      <c r="J8" s="76"/>
      <c r="K8" s="76"/>
    </row>
    <row r="9" s="72" customFormat="1" ht="51" customHeight="1" spans="1:11">
      <c r="A9" s="76">
        <v>6</v>
      </c>
      <c r="B9" s="76">
        <v>22029019</v>
      </c>
      <c r="C9" s="76" t="s">
        <v>28</v>
      </c>
      <c r="D9" s="76" t="s">
        <v>29</v>
      </c>
      <c r="E9" s="76">
        <v>2</v>
      </c>
      <c r="F9" s="76">
        <f t="shared" si="0"/>
        <v>92.83</v>
      </c>
      <c r="G9" s="76">
        <f t="shared" si="1"/>
        <v>92.83</v>
      </c>
      <c r="H9" s="76">
        <v>6</v>
      </c>
      <c r="I9" s="47" t="s">
        <v>30</v>
      </c>
      <c r="J9" s="76"/>
      <c r="K9" s="76"/>
    </row>
    <row r="10" s="72" customFormat="1" ht="403" customHeight="1" spans="1:11">
      <c r="A10" s="76">
        <v>7</v>
      </c>
      <c r="B10" s="76">
        <v>22029003</v>
      </c>
      <c r="C10" s="76" t="s">
        <v>31</v>
      </c>
      <c r="D10" s="76" t="s">
        <v>32</v>
      </c>
      <c r="E10" s="76">
        <v>10</v>
      </c>
      <c r="F10" s="76">
        <f t="shared" si="0"/>
        <v>92.66</v>
      </c>
      <c r="G10" s="76">
        <f t="shared" si="1"/>
        <v>92.66</v>
      </c>
      <c r="H10" s="76">
        <v>7</v>
      </c>
      <c r="I10" s="45" t="s">
        <v>33</v>
      </c>
      <c r="J10" s="76"/>
      <c r="K10" s="76"/>
    </row>
    <row r="11" s="72" customFormat="1" ht="193" customHeight="1" spans="1:11">
      <c r="A11" s="76">
        <v>8</v>
      </c>
      <c r="B11" s="76">
        <v>22029058</v>
      </c>
      <c r="C11" s="76" t="s">
        <v>34</v>
      </c>
      <c r="D11" s="76" t="s">
        <v>35</v>
      </c>
      <c r="E11" s="76">
        <v>9.5</v>
      </c>
      <c r="F11" s="76">
        <f t="shared" si="0"/>
        <v>92.5</v>
      </c>
      <c r="G11" s="76">
        <f t="shared" si="1"/>
        <v>92.5</v>
      </c>
      <c r="H11" s="76">
        <v>8</v>
      </c>
      <c r="I11" s="47" t="s">
        <v>36</v>
      </c>
      <c r="J11" s="76"/>
      <c r="K11" s="76"/>
    </row>
    <row r="12" s="72" customFormat="1" ht="202.5" spans="1:11">
      <c r="A12" s="76">
        <v>9</v>
      </c>
      <c r="B12" s="76">
        <v>22029018</v>
      </c>
      <c r="C12" s="76" t="s">
        <v>37</v>
      </c>
      <c r="D12" s="76" t="s">
        <v>38</v>
      </c>
      <c r="E12" s="76">
        <v>8.5</v>
      </c>
      <c r="F12" s="76">
        <f t="shared" si="0"/>
        <v>92.47</v>
      </c>
      <c r="G12" s="76">
        <f t="shared" si="1"/>
        <v>92.47</v>
      </c>
      <c r="H12" s="76">
        <v>9</v>
      </c>
      <c r="I12" s="45" t="s">
        <v>39</v>
      </c>
      <c r="J12" s="76"/>
      <c r="K12" s="76"/>
    </row>
    <row r="13" s="72" customFormat="1" ht="90" spans="1:11">
      <c r="A13" s="76">
        <v>10</v>
      </c>
      <c r="B13" s="76">
        <v>22029007</v>
      </c>
      <c r="C13" s="76" t="s">
        <v>40</v>
      </c>
      <c r="D13" s="76" t="s">
        <v>41</v>
      </c>
      <c r="E13" s="76">
        <v>3.5</v>
      </c>
      <c r="F13" s="76">
        <f t="shared" si="0"/>
        <v>91.95</v>
      </c>
      <c r="G13" s="76">
        <f t="shared" si="1"/>
        <v>91.95</v>
      </c>
      <c r="H13" s="76">
        <v>10</v>
      </c>
      <c r="I13" s="45" t="s">
        <v>42</v>
      </c>
      <c r="J13" s="76"/>
      <c r="K13" s="76"/>
    </row>
    <row r="14" s="72" customFormat="1" ht="47" customHeight="1" spans="1:11">
      <c r="A14" s="76">
        <v>11</v>
      </c>
      <c r="B14" s="77">
        <v>22029020</v>
      </c>
      <c r="C14" s="77" t="s">
        <v>43</v>
      </c>
      <c r="D14" s="76" t="s">
        <v>44</v>
      </c>
      <c r="E14" s="78">
        <v>0</v>
      </c>
      <c r="F14" s="78">
        <f t="shared" si="0"/>
        <v>91.84</v>
      </c>
      <c r="G14" s="78">
        <f>D14+E14</f>
        <v>91.84</v>
      </c>
      <c r="H14" s="76">
        <v>11</v>
      </c>
      <c r="I14" s="44"/>
      <c r="J14" s="76"/>
      <c r="K14" s="76"/>
    </row>
    <row r="15" s="72" customFormat="1" ht="90" spans="1:11">
      <c r="A15" s="76">
        <v>12</v>
      </c>
      <c r="B15" s="76">
        <v>22145006</v>
      </c>
      <c r="C15" s="76" t="s">
        <v>45</v>
      </c>
      <c r="D15" s="76" t="s">
        <v>46</v>
      </c>
      <c r="E15" s="76">
        <v>10</v>
      </c>
      <c r="F15" s="76">
        <f t="shared" si="0"/>
        <v>91.73</v>
      </c>
      <c r="G15" s="76">
        <f t="shared" ref="G15:G19" si="2">F15</f>
        <v>91.73</v>
      </c>
      <c r="H15" s="76">
        <v>12</v>
      </c>
      <c r="I15" s="47" t="s">
        <v>47</v>
      </c>
      <c r="J15" s="76"/>
      <c r="K15" s="76"/>
    </row>
    <row r="16" s="72" customFormat="1" ht="225" spans="1:11">
      <c r="A16" s="76">
        <v>13</v>
      </c>
      <c r="B16" s="76">
        <v>22029038</v>
      </c>
      <c r="C16" s="76" t="s">
        <v>48</v>
      </c>
      <c r="D16" s="76" t="s">
        <v>49</v>
      </c>
      <c r="E16" s="76">
        <v>10</v>
      </c>
      <c r="F16" s="76">
        <f t="shared" si="0"/>
        <v>91.59</v>
      </c>
      <c r="G16" s="76">
        <f t="shared" si="2"/>
        <v>91.59</v>
      </c>
      <c r="H16" s="76">
        <v>13</v>
      </c>
      <c r="I16" s="47" t="s">
        <v>50</v>
      </c>
      <c r="J16" s="76"/>
      <c r="K16" s="76"/>
    </row>
    <row r="17" s="72" customFormat="1" ht="43" customHeight="1" spans="1:11">
      <c r="A17" s="76">
        <v>14</v>
      </c>
      <c r="B17" s="77">
        <v>22029016</v>
      </c>
      <c r="C17" s="77" t="s">
        <v>51</v>
      </c>
      <c r="D17" s="76" t="s">
        <v>52</v>
      </c>
      <c r="E17" s="78">
        <v>0</v>
      </c>
      <c r="F17" s="78">
        <f t="shared" si="0"/>
        <v>90.41</v>
      </c>
      <c r="G17" s="78">
        <f t="shared" ref="G17:G21" si="3">D17+E17</f>
        <v>90.41</v>
      </c>
      <c r="H17" s="76">
        <v>14</v>
      </c>
      <c r="I17" s="44" t="s">
        <v>53</v>
      </c>
      <c r="J17" s="76"/>
      <c r="K17" s="76"/>
    </row>
    <row r="18" s="72" customFormat="1" ht="43" customHeight="1" spans="1:11">
      <c r="A18" s="76">
        <v>15</v>
      </c>
      <c r="B18" s="76">
        <v>22029039</v>
      </c>
      <c r="C18" s="76" t="s">
        <v>54</v>
      </c>
      <c r="D18" s="76" t="s">
        <v>55</v>
      </c>
      <c r="E18" s="76">
        <v>0</v>
      </c>
      <c r="F18" s="76">
        <f t="shared" si="0"/>
        <v>89.25</v>
      </c>
      <c r="G18" s="76">
        <f t="shared" si="2"/>
        <v>89.25</v>
      </c>
      <c r="H18" s="76">
        <v>15</v>
      </c>
      <c r="I18" s="47" t="s">
        <v>53</v>
      </c>
      <c r="J18" s="76"/>
      <c r="K18" s="76"/>
    </row>
    <row r="19" s="72" customFormat="1" ht="67.5" spans="1:11">
      <c r="A19" s="76">
        <v>16</v>
      </c>
      <c r="B19" s="76">
        <v>22029055</v>
      </c>
      <c r="C19" s="76" t="s">
        <v>56</v>
      </c>
      <c r="D19" s="76" t="s">
        <v>57</v>
      </c>
      <c r="E19" s="76">
        <v>1</v>
      </c>
      <c r="F19" s="76">
        <f t="shared" si="0"/>
        <v>89.18</v>
      </c>
      <c r="G19" s="76">
        <f t="shared" si="2"/>
        <v>89.18</v>
      </c>
      <c r="H19" s="76">
        <v>16</v>
      </c>
      <c r="I19" s="47" t="s">
        <v>58</v>
      </c>
      <c r="J19" s="76"/>
      <c r="K19" s="76"/>
    </row>
    <row r="20" s="72" customFormat="1" ht="67.5" spans="1:11">
      <c r="A20" s="76">
        <v>17</v>
      </c>
      <c r="B20" s="77">
        <v>22029009</v>
      </c>
      <c r="C20" s="77" t="s">
        <v>59</v>
      </c>
      <c r="D20" s="76" t="s">
        <v>60</v>
      </c>
      <c r="E20" s="78">
        <v>2.5</v>
      </c>
      <c r="F20" s="78">
        <f t="shared" si="0"/>
        <v>89.12</v>
      </c>
      <c r="G20" s="78">
        <f t="shared" si="3"/>
        <v>89.12</v>
      </c>
      <c r="H20" s="76">
        <v>17</v>
      </c>
      <c r="I20" s="44" t="s">
        <v>61</v>
      </c>
      <c r="J20" s="76"/>
      <c r="K20" s="76"/>
    </row>
    <row r="21" s="72" customFormat="1" ht="45" spans="1:11">
      <c r="A21" s="76">
        <v>18</v>
      </c>
      <c r="B21" s="77">
        <v>22029013</v>
      </c>
      <c r="C21" s="77" t="s">
        <v>62</v>
      </c>
      <c r="D21" s="76" t="s">
        <v>63</v>
      </c>
      <c r="E21" s="78">
        <v>0.5</v>
      </c>
      <c r="F21" s="78">
        <f t="shared" si="0"/>
        <v>88.85</v>
      </c>
      <c r="G21" s="78">
        <f t="shared" si="3"/>
        <v>88.85</v>
      </c>
      <c r="H21" s="76">
        <v>18</v>
      </c>
      <c r="I21" s="44" t="s">
        <v>64</v>
      </c>
      <c r="J21" s="76"/>
      <c r="K21" s="76"/>
    </row>
    <row r="22" s="72" customFormat="1" ht="157.5" spans="1:11">
      <c r="A22" s="76">
        <v>19</v>
      </c>
      <c r="B22" s="76">
        <v>22029014</v>
      </c>
      <c r="C22" s="76" t="s">
        <v>65</v>
      </c>
      <c r="D22" s="76" t="s">
        <v>66</v>
      </c>
      <c r="E22" s="76">
        <v>5</v>
      </c>
      <c r="F22" s="76">
        <f t="shared" si="0"/>
        <v>88.4</v>
      </c>
      <c r="G22" s="76">
        <f t="shared" ref="G22:G25" si="4">F22</f>
        <v>88.4</v>
      </c>
      <c r="H22" s="76">
        <v>19</v>
      </c>
      <c r="I22" s="45" t="s">
        <v>67</v>
      </c>
      <c r="J22" s="76"/>
      <c r="K22" s="76"/>
    </row>
    <row r="23" s="72" customFormat="1" ht="67.5" spans="1:11">
      <c r="A23" s="76">
        <v>20</v>
      </c>
      <c r="B23" s="76">
        <v>22029054</v>
      </c>
      <c r="C23" s="76" t="s">
        <v>68</v>
      </c>
      <c r="D23" s="76" t="s">
        <v>69</v>
      </c>
      <c r="E23" s="76">
        <v>0.5</v>
      </c>
      <c r="F23" s="76">
        <f t="shared" si="0"/>
        <v>88.38</v>
      </c>
      <c r="G23" s="76">
        <f t="shared" si="4"/>
        <v>88.38</v>
      </c>
      <c r="H23" s="76">
        <v>20</v>
      </c>
      <c r="I23" s="47" t="s">
        <v>70</v>
      </c>
      <c r="J23" s="76"/>
      <c r="K23" s="76"/>
    </row>
    <row r="24" s="72" customFormat="1" ht="42" customHeight="1" spans="1:11">
      <c r="A24" s="76">
        <v>21</v>
      </c>
      <c r="B24" s="76">
        <v>22029011</v>
      </c>
      <c r="C24" s="76" t="s">
        <v>71</v>
      </c>
      <c r="D24" s="76" t="s">
        <v>72</v>
      </c>
      <c r="E24" s="76"/>
      <c r="F24" s="76">
        <f t="shared" si="0"/>
        <v>87.4</v>
      </c>
      <c r="G24" s="76">
        <f t="shared" si="4"/>
        <v>87.4</v>
      </c>
      <c r="H24" s="76">
        <v>21</v>
      </c>
      <c r="I24" s="47" t="s">
        <v>53</v>
      </c>
      <c r="J24" s="76"/>
      <c r="K24" s="76"/>
    </row>
    <row r="25" s="72" customFormat="1" ht="42" customHeight="1" spans="1:11">
      <c r="A25" s="76">
        <v>22</v>
      </c>
      <c r="B25" s="76">
        <v>22029050</v>
      </c>
      <c r="C25" s="76" t="s">
        <v>73</v>
      </c>
      <c r="D25" s="76" t="s">
        <v>74</v>
      </c>
      <c r="E25" s="76">
        <v>1</v>
      </c>
      <c r="F25" s="76">
        <f t="shared" si="0"/>
        <v>87.3</v>
      </c>
      <c r="G25" s="76">
        <f t="shared" si="4"/>
        <v>87.3</v>
      </c>
      <c r="H25" s="76">
        <v>22</v>
      </c>
      <c r="I25" s="47" t="s">
        <v>75</v>
      </c>
      <c r="J25" s="76"/>
      <c r="K25" s="76"/>
    </row>
    <row r="26" s="72" customFormat="1" ht="42" customHeight="1" spans="1:11">
      <c r="A26" s="76">
        <v>23</v>
      </c>
      <c r="B26" s="77">
        <v>22029060</v>
      </c>
      <c r="C26" s="77" t="s">
        <v>76</v>
      </c>
      <c r="D26" s="76" t="s">
        <v>77</v>
      </c>
      <c r="E26" s="78">
        <v>2</v>
      </c>
      <c r="F26" s="78">
        <f t="shared" si="0"/>
        <v>87.04</v>
      </c>
      <c r="G26" s="78">
        <f t="shared" ref="G26:G33" si="5">D26+E26</f>
        <v>87.04</v>
      </c>
      <c r="H26" s="76">
        <v>23</v>
      </c>
      <c r="I26" s="44" t="s">
        <v>78</v>
      </c>
      <c r="J26" s="76"/>
      <c r="K26" s="76"/>
    </row>
    <row r="27" s="72" customFormat="1" ht="45" spans="1:11">
      <c r="A27" s="76">
        <v>24</v>
      </c>
      <c r="B27" s="76">
        <v>22029031</v>
      </c>
      <c r="C27" s="76" t="s">
        <v>79</v>
      </c>
      <c r="D27" s="76" t="s">
        <v>80</v>
      </c>
      <c r="E27" s="76">
        <v>0.5</v>
      </c>
      <c r="F27" s="76">
        <f t="shared" si="0"/>
        <v>86.93</v>
      </c>
      <c r="G27" s="76">
        <f t="shared" ref="G27:G30" si="6">F27</f>
        <v>86.93</v>
      </c>
      <c r="H27" s="76">
        <v>24</v>
      </c>
      <c r="I27" s="47" t="s">
        <v>81</v>
      </c>
      <c r="J27" s="76"/>
      <c r="K27" s="76"/>
    </row>
    <row r="28" s="72" customFormat="1" ht="45" spans="1:11">
      <c r="A28" s="76">
        <v>25</v>
      </c>
      <c r="B28" s="76">
        <v>22145035</v>
      </c>
      <c r="C28" s="76" t="s">
        <v>82</v>
      </c>
      <c r="D28" s="76" t="s">
        <v>83</v>
      </c>
      <c r="E28" s="76">
        <v>2</v>
      </c>
      <c r="F28" s="76">
        <f t="shared" si="0"/>
        <v>85.51</v>
      </c>
      <c r="G28" s="76">
        <f t="shared" si="6"/>
        <v>85.51</v>
      </c>
      <c r="H28" s="76">
        <v>25</v>
      </c>
      <c r="I28" s="47" t="s">
        <v>84</v>
      </c>
      <c r="J28" s="76"/>
      <c r="K28" s="76"/>
    </row>
    <row r="29" s="72" customFormat="1" ht="43" customHeight="1" spans="1:11">
      <c r="A29" s="76">
        <v>26</v>
      </c>
      <c r="B29" s="77">
        <v>22029021</v>
      </c>
      <c r="C29" s="77" t="s">
        <v>85</v>
      </c>
      <c r="D29" s="76" t="s">
        <v>86</v>
      </c>
      <c r="E29" s="78">
        <v>0</v>
      </c>
      <c r="F29" s="78">
        <f t="shared" si="0"/>
        <v>85.5</v>
      </c>
      <c r="G29" s="78">
        <f t="shared" si="5"/>
        <v>85.5</v>
      </c>
      <c r="H29" s="76">
        <v>26</v>
      </c>
      <c r="I29" s="44" t="s">
        <v>53</v>
      </c>
      <c r="J29" s="76"/>
      <c r="K29" s="76"/>
    </row>
    <row r="30" s="72" customFormat="1" ht="45" spans="1:11">
      <c r="A30" s="76">
        <v>27</v>
      </c>
      <c r="B30" s="76">
        <v>22029047</v>
      </c>
      <c r="C30" s="76" t="s">
        <v>87</v>
      </c>
      <c r="D30" s="76" t="s">
        <v>88</v>
      </c>
      <c r="E30" s="76">
        <v>0.5</v>
      </c>
      <c r="F30" s="76">
        <f t="shared" si="0"/>
        <v>84.89</v>
      </c>
      <c r="G30" s="76">
        <f t="shared" si="6"/>
        <v>84.89</v>
      </c>
      <c r="H30" s="76">
        <v>27</v>
      </c>
      <c r="I30" s="47" t="s">
        <v>89</v>
      </c>
      <c r="J30" s="76"/>
      <c r="K30" s="76"/>
    </row>
    <row r="31" s="72" customFormat="1" ht="52" customHeight="1" spans="1:11">
      <c r="A31" s="76">
        <v>28</v>
      </c>
      <c r="B31" s="77">
        <v>22029064</v>
      </c>
      <c r="C31" s="77" t="s">
        <v>90</v>
      </c>
      <c r="D31" s="76" t="s">
        <v>91</v>
      </c>
      <c r="E31" s="78">
        <v>0</v>
      </c>
      <c r="F31" s="78">
        <f t="shared" si="0"/>
        <v>84.35</v>
      </c>
      <c r="G31" s="78">
        <f t="shared" si="5"/>
        <v>84.35</v>
      </c>
      <c r="H31" s="76">
        <v>28</v>
      </c>
      <c r="I31" s="44" t="s">
        <v>53</v>
      </c>
      <c r="J31" s="76"/>
      <c r="K31" s="76"/>
    </row>
    <row r="32" s="72" customFormat="1" ht="52" customHeight="1" spans="1:11">
      <c r="A32" s="76">
        <v>29</v>
      </c>
      <c r="B32" s="77">
        <v>22029044</v>
      </c>
      <c r="C32" s="77" t="s">
        <v>92</v>
      </c>
      <c r="D32" s="76" t="s">
        <v>93</v>
      </c>
      <c r="E32" s="78">
        <v>1</v>
      </c>
      <c r="F32" s="78">
        <f t="shared" si="0"/>
        <v>84.19</v>
      </c>
      <c r="G32" s="78">
        <f t="shared" si="5"/>
        <v>84.19</v>
      </c>
      <c r="H32" s="76">
        <v>29</v>
      </c>
      <c r="I32" s="44" t="s">
        <v>94</v>
      </c>
      <c r="J32" s="76"/>
      <c r="K32" s="76"/>
    </row>
    <row r="33" s="72" customFormat="1" ht="52" customHeight="1" spans="1:11">
      <c r="A33" s="76">
        <v>30</v>
      </c>
      <c r="B33" s="77">
        <v>22029024</v>
      </c>
      <c r="C33" s="77" t="s">
        <v>95</v>
      </c>
      <c r="D33" s="76" t="s">
        <v>96</v>
      </c>
      <c r="E33" s="78">
        <v>0</v>
      </c>
      <c r="F33" s="78">
        <f t="shared" si="0"/>
        <v>83.78</v>
      </c>
      <c r="G33" s="78">
        <f t="shared" si="5"/>
        <v>83.78</v>
      </c>
      <c r="H33" s="76">
        <v>30</v>
      </c>
      <c r="I33" s="44" t="s">
        <v>53</v>
      </c>
      <c r="J33" s="76"/>
      <c r="K33" s="76"/>
    </row>
    <row r="34" s="72" customFormat="1" ht="112.5" spans="1:11">
      <c r="A34" s="76">
        <v>31</v>
      </c>
      <c r="B34" s="76">
        <v>22029023</v>
      </c>
      <c r="C34" s="76" t="s">
        <v>97</v>
      </c>
      <c r="D34" s="76" t="s">
        <v>98</v>
      </c>
      <c r="E34" s="76">
        <v>3.5</v>
      </c>
      <c r="F34" s="76">
        <f t="shared" si="0"/>
        <v>82.61</v>
      </c>
      <c r="G34" s="76">
        <f>F34</f>
        <v>82.61</v>
      </c>
      <c r="H34" s="76">
        <v>31</v>
      </c>
      <c r="I34" s="45" t="s">
        <v>99</v>
      </c>
      <c r="J34" s="76"/>
      <c r="K34" s="76"/>
    </row>
    <row r="35" s="72" customFormat="1" ht="53" customHeight="1" spans="1:11">
      <c r="A35" s="76">
        <v>32</v>
      </c>
      <c r="B35" s="77">
        <v>22105025</v>
      </c>
      <c r="C35" s="77" t="s">
        <v>100</v>
      </c>
      <c r="D35" s="76" t="s">
        <v>101</v>
      </c>
      <c r="E35" s="78">
        <v>0.5</v>
      </c>
      <c r="F35" s="78">
        <f t="shared" si="0"/>
        <v>82.38</v>
      </c>
      <c r="G35" s="78">
        <f t="shared" ref="G35:G42" si="7">D35+E35</f>
        <v>82.38</v>
      </c>
      <c r="H35" s="76">
        <v>32</v>
      </c>
      <c r="I35" s="44" t="s">
        <v>102</v>
      </c>
      <c r="J35" s="76"/>
      <c r="K35" s="76"/>
    </row>
    <row r="36" s="72" customFormat="1" ht="45" spans="1:11">
      <c r="A36" s="76">
        <v>33</v>
      </c>
      <c r="B36" s="77">
        <v>22029052</v>
      </c>
      <c r="C36" s="77" t="s">
        <v>103</v>
      </c>
      <c r="D36" s="76" t="s">
        <v>104</v>
      </c>
      <c r="E36" s="78">
        <v>6.5</v>
      </c>
      <c r="F36" s="78">
        <f t="shared" si="0"/>
        <v>81.92</v>
      </c>
      <c r="G36" s="78">
        <f t="shared" si="7"/>
        <v>81.92</v>
      </c>
      <c r="H36" s="76">
        <v>33</v>
      </c>
      <c r="I36" s="44" t="s">
        <v>105</v>
      </c>
      <c r="J36" s="76"/>
      <c r="K36" s="76"/>
    </row>
    <row r="37" s="72" customFormat="1" ht="45" spans="1:11">
      <c r="A37" s="76">
        <v>34</v>
      </c>
      <c r="B37" s="79">
        <v>22029056</v>
      </c>
      <c r="C37" s="79" t="s">
        <v>106</v>
      </c>
      <c r="D37" s="76" t="s">
        <v>107</v>
      </c>
      <c r="E37" s="78">
        <v>2</v>
      </c>
      <c r="F37" s="78">
        <f t="shared" si="0"/>
        <v>81.57</v>
      </c>
      <c r="G37" s="78">
        <f t="shared" si="7"/>
        <v>81.57</v>
      </c>
      <c r="H37" s="76">
        <v>34</v>
      </c>
      <c r="I37" s="44" t="s">
        <v>108</v>
      </c>
      <c r="J37" s="76"/>
      <c r="K37" s="76"/>
    </row>
    <row r="38" s="72" customFormat="1" ht="57" customHeight="1" spans="1:11">
      <c r="A38" s="76">
        <v>35</v>
      </c>
      <c r="B38" s="80">
        <v>22029008</v>
      </c>
      <c r="C38" s="80" t="s">
        <v>109</v>
      </c>
      <c r="D38" s="76" t="s">
        <v>110</v>
      </c>
      <c r="E38" s="78">
        <v>0</v>
      </c>
      <c r="F38" s="78">
        <f t="shared" si="0"/>
        <v>81.5</v>
      </c>
      <c r="G38" s="78">
        <f t="shared" si="7"/>
        <v>81.5</v>
      </c>
      <c r="H38" s="76">
        <v>35</v>
      </c>
      <c r="I38" s="44" t="s">
        <v>53</v>
      </c>
      <c r="J38" s="76"/>
      <c r="K38" s="76"/>
    </row>
    <row r="39" s="72" customFormat="1" ht="57" customHeight="1" spans="1:11">
      <c r="A39" s="76">
        <v>36</v>
      </c>
      <c r="B39" s="80">
        <v>22029040</v>
      </c>
      <c r="C39" s="80" t="s">
        <v>111</v>
      </c>
      <c r="D39" s="76" t="s">
        <v>112</v>
      </c>
      <c r="E39" s="78">
        <v>0</v>
      </c>
      <c r="F39" s="78">
        <f t="shared" si="0"/>
        <v>81.23</v>
      </c>
      <c r="G39" s="78">
        <f t="shared" si="7"/>
        <v>81.23</v>
      </c>
      <c r="H39" s="76">
        <v>36</v>
      </c>
      <c r="I39" s="44" t="s">
        <v>53</v>
      </c>
      <c r="J39" s="76"/>
      <c r="K39" s="76"/>
    </row>
    <row r="40" s="72" customFormat="1" ht="57" customHeight="1" spans="1:11">
      <c r="A40" s="76">
        <v>37</v>
      </c>
      <c r="B40" s="80">
        <v>22029036</v>
      </c>
      <c r="C40" s="80" t="s">
        <v>113</v>
      </c>
      <c r="D40" s="76" t="s">
        <v>114</v>
      </c>
      <c r="E40" s="78">
        <v>0</v>
      </c>
      <c r="F40" s="78">
        <f t="shared" si="0"/>
        <v>81.11</v>
      </c>
      <c r="G40" s="78">
        <f t="shared" si="7"/>
        <v>81.11</v>
      </c>
      <c r="H40" s="76">
        <v>37</v>
      </c>
      <c r="I40" s="44" t="s">
        <v>53</v>
      </c>
      <c r="J40" s="76"/>
      <c r="K40" s="76"/>
    </row>
    <row r="41" s="72" customFormat="1" ht="57" customHeight="1" spans="1:11">
      <c r="A41" s="76">
        <v>38</v>
      </c>
      <c r="B41" s="80">
        <v>22029053</v>
      </c>
      <c r="C41" s="80" t="s">
        <v>115</v>
      </c>
      <c r="D41" s="76" t="s">
        <v>116</v>
      </c>
      <c r="E41" s="78">
        <v>1</v>
      </c>
      <c r="F41" s="78">
        <f t="shared" si="0"/>
        <v>80.8</v>
      </c>
      <c r="G41" s="78">
        <f t="shared" si="7"/>
        <v>80.8</v>
      </c>
      <c r="H41" s="76">
        <v>38</v>
      </c>
      <c r="I41" s="44" t="s">
        <v>117</v>
      </c>
      <c r="J41" s="76"/>
      <c r="K41" s="76"/>
    </row>
    <row r="42" s="72" customFormat="1" ht="57" customHeight="1" spans="1:11">
      <c r="A42" s="76">
        <v>39</v>
      </c>
      <c r="B42" s="80">
        <v>22029028</v>
      </c>
      <c r="C42" s="80" t="s">
        <v>118</v>
      </c>
      <c r="D42" s="76" t="s">
        <v>119</v>
      </c>
      <c r="E42" s="78">
        <v>0</v>
      </c>
      <c r="F42" s="78">
        <f t="shared" si="0"/>
        <v>80.6</v>
      </c>
      <c r="G42" s="78">
        <f t="shared" si="7"/>
        <v>80.6</v>
      </c>
      <c r="H42" s="76">
        <v>39</v>
      </c>
      <c r="I42" s="44" t="s">
        <v>53</v>
      </c>
      <c r="J42" s="76"/>
      <c r="K42" s="76"/>
    </row>
    <row r="43" s="72" customFormat="1" ht="57" customHeight="1" spans="1:11">
      <c r="A43" s="76">
        <v>40</v>
      </c>
      <c r="B43" s="81">
        <v>22029006</v>
      </c>
      <c r="C43" s="81" t="s">
        <v>120</v>
      </c>
      <c r="D43" s="76" t="s">
        <v>121</v>
      </c>
      <c r="E43" s="76">
        <v>0</v>
      </c>
      <c r="F43" s="76">
        <f t="shared" si="0"/>
        <v>78.47</v>
      </c>
      <c r="G43" s="76">
        <f t="shared" ref="G43:G48" si="8">F43</f>
        <v>78.47</v>
      </c>
      <c r="H43" s="76">
        <v>40</v>
      </c>
      <c r="I43" s="44" t="s">
        <v>53</v>
      </c>
      <c r="J43" s="76"/>
      <c r="K43" s="76"/>
    </row>
    <row r="44" s="72" customFormat="1" ht="112.5" spans="1:11">
      <c r="A44" s="76">
        <v>41</v>
      </c>
      <c r="B44" s="81">
        <v>22029026</v>
      </c>
      <c r="C44" s="81" t="s">
        <v>122</v>
      </c>
      <c r="D44" s="76" t="s">
        <v>123</v>
      </c>
      <c r="E44" s="76">
        <v>6</v>
      </c>
      <c r="F44" s="76">
        <f t="shared" si="0"/>
        <v>78.07</v>
      </c>
      <c r="G44" s="76">
        <f t="shared" si="8"/>
        <v>78.07</v>
      </c>
      <c r="H44" s="76">
        <v>41</v>
      </c>
      <c r="I44" s="45" t="s">
        <v>124</v>
      </c>
      <c r="J44" s="76"/>
      <c r="K44" s="76"/>
    </row>
    <row r="45" s="72" customFormat="1" ht="71" customHeight="1" spans="1:11">
      <c r="A45" s="76">
        <v>42</v>
      </c>
      <c r="B45" s="80">
        <v>22029005</v>
      </c>
      <c r="C45" s="80" t="s">
        <v>125</v>
      </c>
      <c r="D45" s="76" t="s">
        <v>126</v>
      </c>
      <c r="E45" s="78">
        <v>0</v>
      </c>
      <c r="F45" s="78">
        <f t="shared" si="0"/>
        <v>77.84</v>
      </c>
      <c r="G45" s="78">
        <f t="shared" ref="G45:G47" si="9">D45+E45</f>
        <v>77.84</v>
      </c>
      <c r="H45" s="76">
        <v>42</v>
      </c>
      <c r="I45" s="44" t="s">
        <v>53</v>
      </c>
      <c r="J45" s="76"/>
      <c r="K45" s="76"/>
    </row>
    <row r="46" s="72" customFormat="1" ht="71" customHeight="1" spans="1:11">
      <c r="A46" s="76">
        <v>43</v>
      </c>
      <c r="B46" s="80">
        <v>22024062</v>
      </c>
      <c r="C46" s="80" t="s">
        <v>127</v>
      </c>
      <c r="D46" s="76" t="s">
        <v>128</v>
      </c>
      <c r="E46" s="78">
        <v>0</v>
      </c>
      <c r="F46" s="78">
        <f t="shared" si="0"/>
        <v>77.78</v>
      </c>
      <c r="G46" s="78">
        <f t="shared" si="9"/>
        <v>77.78</v>
      </c>
      <c r="H46" s="76">
        <v>43</v>
      </c>
      <c r="I46" s="44" t="s">
        <v>53</v>
      </c>
      <c r="J46" s="76"/>
      <c r="K46" s="76"/>
    </row>
    <row r="47" s="72" customFormat="1" ht="71" customHeight="1" spans="1:11">
      <c r="A47" s="76">
        <v>44</v>
      </c>
      <c r="B47" s="80">
        <v>22029001</v>
      </c>
      <c r="C47" s="80" t="s">
        <v>129</v>
      </c>
      <c r="D47" s="76" t="s">
        <v>130</v>
      </c>
      <c r="E47" s="78">
        <v>0</v>
      </c>
      <c r="F47" s="78">
        <f t="shared" si="0"/>
        <v>77.74</v>
      </c>
      <c r="G47" s="78">
        <f t="shared" si="9"/>
        <v>77.74</v>
      </c>
      <c r="H47" s="76">
        <v>44</v>
      </c>
      <c r="I47" s="44" t="s">
        <v>53</v>
      </c>
      <c r="J47" s="76"/>
      <c r="K47" s="76"/>
    </row>
    <row r="48" s="72" customFormat="1" ht="71" customHeight="1" spans="1:11">
      <c r="A48" s="76">
        <v>45</v>
      </c>
      <c r="B48" s="81">
        <v>22029010</v>
      </c>
      <c r="C48" s="81" t="s">
        <v>131</v>
      </c>
      <c r="D48" s="76" t="s">
        <v>132</v>
      </c>
      <c r="E48" s="76">
        <v>0</v>
      </c>
      <c r="F48" s="76">
        <f t="shared" si="0"/>
        <v>77.59</v>
      </c>
      <c r="G48" s="76">
        <f t="shared" si="8"/>
        <v>77.59</v>
      </c>
      <c r="H48" s="76">
        <v>45</v>
      </c>
      <c r="I48" s="44" t="s">
        <v>53</v>
      </c>
      <c r="J48" s="76"/>
      <c r="K48" s="76"/>
    </row>
    <row r="49" s="72" customFormat="1" ht="71" customHeight="1" spans="1:11">
      <c r="A49" s="76">
        <v>46</v>
      </c>
      <c r="B49" s="80">
        <v>22029004</v>
      </c>
      <c r="C49" s="80" t="s">
        <v>133</v>
      </c>
      <c r="D49" s="76" t="s">
        <v>134</v>
      </c>
      <c r="E49" s="78">
        <v>0</v>
      </c>
      <c r="F49" s="78">
        <f t="shared" si="0"/>
        <v>77.53</v>
      </c>
      <c r="G49" s="78">
        <f t="shared" ref="G49:G51" si="10">D49+E49</f>
        <v>77.53</v>
      </c>
      <c r="H49" s="76">
        <v>46</v>
      </c>
      <c r="I49" s="44" t="s">
        <v>53</v>
      </c>
      <c r="J49" s="76"/>
      <c r="K49" s="76"/>
    </row>
    <row r="50" s="72" customFormat="1" ht="71" customHeight="1" spans="1:11">
      <c r="A50" s="76">
        <v>47</v>
      </c>
      <c r="B50" s="80">
        <v>22029032</v>
      </c>
      <c r="C50" s="80" t="s">
        <v>135</v>
      </c>
      <c r="D50" s="76" t="s">
        <v>136</v>
      </c>
      <c r="E50" s="78">
        <v>0</v>
      </c>
      <c r="F50" s="78">
        <f t="shared" si="0"/>
        <v>77.46</v>
      </c>
      <c r="G50" s="78">
        <f t="shared" si="10"/>
        <v>77.46</v>
      </c>
      <c r="H50" s="76">
        <v>47</v>
      </c>
      <c r="I50" s="44" t="s">
        <v>53</v>
      </c>
      <c r="J50" s="76"/>
      <c r="K50" s="76"/>
    </row>
    <row r="51" s="72" customFormat="1" ht="71" customHeight="1" spans="1:11">
      <c r="A51" s="76">
        <v>48</v>
      </c>
      <c r="B51" s="80">
        <v>22029041</v>
      </c>
      <c r="C51" s="80" t="s">
        <v>137</v>
      </c>
      <c r="D51" s="76" t="s">
        <v>138</v>
      </c>
      <c r="E51" s="78">
        <v>0</v>
      </c>
      <c r="F51" s="78">
        <f t="shared" si="0"/>
        <v>76.26</v>
      </c>
      <c r="G51" s="78">
        <f t="shared" si="10"/>
        <v>76.26</v>
      </c>
      <c r="H51" s="76">
        <v>48</v>
      </c>
      <c r="I51" s="44" t="s">
        <v>53</v>
      </c>
      <c r="J51" s="76"/>
      <c r="K51" s="76"/>
    </row>
    <row r="52" s="72" customFormat="1" ht="67.5" spans="1:11">
      <c r="A52" s="76">
        <v>49</v>
      </c>
      <c r="B52" s="81">
        <v>22029035</v>
      </c>
      <c r="C52" s="81" t="s">
        <v>139</v>
      </c>
      <c r="D52" s="76" t="s">
        <v>140</v>
      </c>
      <c r="E52" s="76">
        <v>1</v>
      </c>
      <c r="F52" s="76">
        <f t="shared" si="0"/>
        <v>75.54</v>
      </c>
      <c r="G52" s="76">
        <f t="shared" ref="G52:G55" si="11">F52</f>
        <v>75.54</v>
      </c>
      <c r="H52" s="76">
        <v>49</v>
      </c>
      <c r="I52" s="47" t="s">
        <v>141</v>
      </c>
      <c r="J52" s="76"/>
      <c r="K52" s="76"/>
    </row>
    <row r="53" s="72" customFormat="1" ht="56" customHeight="1" spans="1:11">
      <c r="A53" s="76">
        <v>50</v>
      </c>
      <c r="B53" s="81">
        <v>22029030</v>
      </c>
      <c r="C53" s="81" t="s">
        <v>142</v>
      </c>
      <c r="D53" s="76" t="s">
        <v>143</v>
      </c>
      <c r="E53" s="76">
        <v>0</v>
      </c>
      <c r="F53" s="76">
        <f t="shared" si="0"/>
        <v>74.8</v>
      </c>
      <c r="G53" s="76">
        <f t="shared" si="11"/>
        <v>74.8</v>
      </c>
      <c r="H53" s="76">
        <v>50</v>
      </c>
      <c r="I53" s="47" t="s">
        <v>53</v>
      </c>
      <c r="J53" s="76"/>
      <c r="K53" s="76"/>
    </row>
    <row r="54" s="72" customFormat="1" ht="56" customHeight="1" spans="1:11">
      <c r="A54" s="76">
        <v>51</v>
      </c>
      <c r="B54" s="80">
        <v>22029045</v>
      </c>
      <c r="C54" s="80" t="s">
        <v>144</v>
      </c>
      <c r="D54" s="76" t="s">
        <v>145</v>
      </c>
      <c r="E54" s="78">
        <v>0</v>
      </c>
      <c r="F54" s="78">
        <f t="shared" si="0"/>
        <v>74.64</v>
      </c>
      <c r="G54" s="78">
        <f t="shared" ref="G54:G58" si="12">D54+E54</f>
        <v>74.64</v>
      </c>
      <c r="H54" s="76">
        <v>51</v>
      </c>
      <c r="I54" s="47" t="s">
        <v>53</v>
      </c>
      <c r="J54" s="76"/>
      <c r="K54" s="76"/>
    </row>
    <row r="55" s="72" customFormat="1" ht="56" customHeight="1" spans="1:11">
      <c r="A55" s="76">
        <v>52</v>
      </c>
      <c r="B55" s="81">
        <v>22029043</v>
      </c>
      <c r="C55" s="81" t="s">
        <v>146</v>
      </c>
      <c r="D55" s="76" t="s">
        <v>147</v>
      </c>
      <c r="E55" s="76">
        <v>0</v>
      </c>
      <c r="F55" s="76">
        <f t="shared" si="0"/>
        <v>74.01</v>
      </c>
      <c r="G55" s="76">
        <f t="shared" si="11"/>
        <v>74.01</v>
      </c>
      <c r="H55" s="76">
        <v>52</v>
      </c>
      <c r="I55" s="47" t="s">
        <v>53</v>
      </c>
      <c r="J55" s="76"/>
      <c r="K55" s="76"/>
    </row>
    <row r="56" s="72" customFormat="1" ht="56" customHeight="1" spans="1:11">
      <c r="A56" s="76">
        <v>53</v>
      </c>
      <c r="B56" s="80">
        <v>22020933</v>
      </c>
      <c r="C56" s="80" t="s">
        <v>148</v>
      </c>
      <c r="D56" s="76" t="s">
        <v>149</v>
      </c>
      <c r="E56" s="78">
        <v>0</v>
      </c>
      <c r="F56" s="78">
        <f t="shared" si="0"/>
        <v>72.28</v>
      </c>
      <c r="G56" s="78">
        <f t="shared" si="12"/>
        <v>72.28</v>
      </c>
      <c r="H56" s="76">
        <v>53</v>
      </c>
      <c r="I56" s="47" t="s">
        <v>53</v>
      </c>
      <c r="J56" s="76"/>
      <c r="K56" s="76"/>
    </row>
    <row r="57" s="72" customFormat="1" ht="56" customHeight="1" spans="1:11">
      <c r="A57" s="76">
        <v>54</v>
      </c>
      <c r="B57" s="81">
        <v>22029042</v>
      </c>
      <c r="C57" s="81" t="s">
        <v>150</v>
      </c>
      <c r="D57" s="76" t="s">
        <v>151</v>
      </c>
      <c r="E57" s="76">
        <v>0</v>
      </c>
      <c r="F57" s="76">
        <f t="shared" si="0"/>
        <v>70.24</v>
      </c>
      <c r="G57" s="76">
        <f t="shared" ref="G57:G62" si="13">F57</f>
        <v>70.24</v>
      </c>
      <c r="H57" s="76">
        <v>54</v>
      </c>
      <c r="I57" s="47" t="s">
        <v>53</v>
      </c>
      <c r="J57" s="76"/>
      <c r="K57" s="76"/>
    </row>
    <row r="58" s="72" customFormat="1" ht="56" customHeight="1" spans="1:11">
      <c r="A58" s="76">
        <v>55</v>
      </c>
      <c r="B58" s="80">
        <v>22029048</v>
      </c>
      <c r="C58" s="80" t="s">
        <v>152</v>
      </c>
      <c r="D58" s="76" t="s">
        <v>153</v>
      </c>
      <c r="E58" s="78">
        <v>0</v>
      </c>
      <c r="F58" s="78">
        <f t="shared" si="0"/>
        <v>69.51</v>
      </c>
      <c r="G58" s="78">
        <f t="shared" si="12"/>
        <v>69.51</v>
      </c>
      <c r="H58" s="76">
        <v>55</v>
      </c>
      <c r="I58" s="47" t="s">
        <v>53</v>
      </c>
      <c r="J58" s="76"/>
      <c r="K58" s="76"/>
    </row>
    <row r="59" s="72" customFormat="1" ht="56" customHeight="1" spans="1:11">
      <c r="A59" s="76">
        <v>56</v>
      </c>
      <c r="B59" s="81">
        <v>22029051</v>
      </c>
      <c r="C59" s="81" t="s">
        <v>154</v>
      </c>
      <c r="D59" s="76" t="s">
        <v>155</v>
      </c>
      <c r="E59" s="76">
        <v>0</v>
      </c>
      <c r="F59" s="76">
        <f t="shared" si="0"/>
        <v>69.48</v>
      </c>
      <c r="G59" s="76">
        <f t="shared" si="13"/>
        <v>69.48</v>
      </c>
      <c r="H59" s="76">
        <v>56</v>
      </c>
      <c r="I59" s="47" t="s">
        <v>53</v>
      </c>
      <c r="J59" s="76"/>
      <c r="K59" s="76"/>
    </row>
    <row r="60" s="72" customFormat="1" ht="56" customHeight="1" spans="1:11">
      <c r="A60" s="76">
        <v>57</v>
      </c>
      <c r="B60" s="80">
        <v>22029037</v>
      </c>
      <c r="C60" s="80" t="s">
        <v>156</v>
      </c>
      <c r="D60" s="76" t="s">
        <v>157</v>
      </c>
      <c r="E60" s="78">
        <v>0</v>
      </c>
      <c r="F60" s="78">
        <f t="shared" si="0"/>
        <v>69.32</v>
      </c>
      <c r="G60" s="78">
        <f t="shared" ref="G60:G63" si="14">D60+E60</f>
        <v>69.32</v>
      </c>
      <c r="H60" s="76">
        <v>57</v>
      </c>
      <c r="I60" s="47" t="s">
        <v>53</v>
      </c>
      <c r="J60" s="76"/>
      <c r="K60" s="76"/>
    </row>
    <row r="61" s="72" customFormat="1" ht="56" customHeight="1" spans="1:11">
      <c r="A61" s="76">
        <v>58</v>
      </c>
      <c r="B61" s="80">
        <v>22029025</v>
      </c>
      <c r="C61" s="80" t="s">
        <v>158</v>
      </c>
      <c r="D61" s="76" t="s">
        <v>159</v>
      </c>
      <c r="E61" s="78">
        <v>0</v>
      </c>
      <c r="F61" s="78">
        <f t="shared" si="0"/>
        <v>68.18</v>
      </c>
      <c r="G61" s="78">
        <f t="shared" si="14"/>
        <v>68.18</v>
      </c>
      <c r="H61" s="76">
        <v>58</v>
      </c>
      <c r="I61" s="47" t="s">
        <v>53</v>
      </c>
      <c r="J61" s="76"/>
      <c r="K61" s="76"/>
    </row>
    <row r="62" s="72" customFormat="1" ht="56" customHeight="1" spans="1:11">
      <c r="A62" s="76">
        <v>59</v>
      </c>
      <c r="B62" s="81">
        <v>22029059</v>
      </c>
      <c r="C62" s="81" t="s">
        <v>160</v>
      </c>
      <c r="D62" s="76" t="s">
        <v>161</v>
      </c>
      <c r="E62" s="76">
        <v>0</v>
      </c>
      <c r="F62" s="76">
        <f t="shared" si="0"/>
        <v>68.06</v>
      </c>
      <c r="G62" s="76">
        <f t="shared" si="13"/>
        <v>68.06</v>
      </c>
      <c r="H62" s="76">
        <v>59</v>
      </c>
      <c r="I62" s="47" t="s">
        <v>53</v>
      </c>
      <c r="J62" s="76"/>
      <c r="K62" s="76"/>
    </row>
    <row r="63" s="72" customFormat="1" ht="56" customHeight="1" spans="1:11">
      <c r="A63" s="76">
        <v>60</v>
      </c>
      <c r="B63" s="80">
        <v>22029029</v>
      </c>
      <c r="C63" s="80" t="s">
        <v>162</v>
      </c>
      <c r="D63" s="76" t="s">
        <v>163</v>
      </c>
      <c r="E63" s="78">
        <v>0</v>
      </c>
      <c r="F63" s="78">
        <f t="shared" si="0"/>
        <v>66.56</v>
      </c>
      <c r="G63" s="78">
        <f t="shared" si="14"/>
        <v>66.56</v>
      </c>
      <c r="H63" s="76">
        <v>60</v>
      </c>
      <c r="I63" s="47" t="s">
        <v>53</v>
      </c>
      <c r="J63" s="76"/>
      <c r="K63" s="76"/>
    </row>
    <row r="64" s="72" customFormat="1" ht="56" customHeight="1" spans="1:11">
      <c r="A64" s="76">
        <v>61</v>
      </c>
      <c r="B64" s="81">
        <v>22029063</v>
      </c>
      <c r="C64" s="81" t="s">
        <v>164</v>
      </c>
      <c r="D64" s="76" t="s">
        <v>165</v>
      </c>
      <c r="E64" s="76">
        <v>0</v>
      </c>
      <c r="F64" s="76">
        <f t="shared" si="0"/>
        <v>62.22</v>
      </c>
      <c r="G64" s="76">
        <f t="shared" ref="G64:G67" si="15">F64</f>
        <v>62.22</v>
      </c>
      <c r="H64" s="76">
        <v>61</v>
      </c>
      <c r="I64" s="47" t="s">
        <v>53</v>
      </c>
      <c r="J64" s="76"/>
      <c r="K64" s="76"/>
    </row>
    <row r="65" s="72" customFormat="1" ht="56" customHeight="1" spans="1:11">
      <c r="A65" s="76">
        <v>62</v>
      </c>
      <c r="B65" s="80">
        <v>22029061</v>
      </c>
      <c r="C65" s="80" t="s">
        <v>166</v>
      </c>
      <c r="D65" s="76" t="s">
        <v>167</v>
      </c>
      <c r="E65" s="78">
        <v>0</v>
      </c>
      <c r="F65" s="78">
        <f t="shared" si="0"/>
        <v>61.7</v>
      </c>
      <c r="G65" s="78">
        <f>D65+E65</f>
        <v>61.7</v>
      </c>
      <c r="H65" s="76">
        <v>62</v>
      </c>
      <c r="I65" s="47" t="s">
        <v>53</v>
      </c>
      <c r="J65" s="76"/>
      <c r="K65" s="76"/>
    </row>
    <row r="66" s="72" customFormat="1" ht="56" customHeight="1" spans="1:11">
      <c r="A66" s="76">
        <v>63</v>
      </c>
      <c r="B66" s="81">
        <v>22029062</v>
      </c>
      <c r="C66" s="81" t="s">
        <v>168</v>
      </c>
      <c r="D66" s="76" t="s">
        <v>169</v>
      </c>
      <c r="E66" s="76">
        <v>0</v>
      </c>
      <c r="F66" s="76">
        <f t="shared" si="0"/>
        <v>59.51</v>
      </c>
      <c r="G66" s="76">
        <f t="shared" si="15"/>
        <v>59.51</v>
      </c>
      <c r="H66" s="76">
        <v>63</v>
      </c>
      <c r="I66" s="47" t="s">
        <v>53</v>
      </c>
      <c r="J66" s="76"/>
      <c r="K66" s="76"/>
    </row>
    <row r="67" s="72" customFormat="1" ht="56" customHeight="1" spans="1:11">
      <c r="A67" s="76">
        <v>64</v>
      </c>
      <c r="B67" s="81">
        <v>22029022</v>
      </c>
      <c r="C67" s="81" t="s">
        <v>170</v>
      </c>
      <c r="D67" s="76" t="s">
        <v>171</v>
      </c>
      <c r="E67" s="76">
        <v>0</v>
      </c>
      <c r="F67" s="76">
        <f t="shared" si="0"/>
        <v>59.07</v>
      </c>
      <c r="G67" s="76">
        <f t="shared" si="15"/>
        <v>59.07</v>
      </c>
      <c r="H67" s="76">
        <v>64</v>
      </c>
      <c r="I67" s="47" t="s">
        <v>53</v>
      </c>
      <c r="J67" s="76"/>
      <c r="K67" s="76"/>
    </row>
    <row r="68" s="54" customFormat="1" ht="33.75" spans="5:10">
      <c r="E68" s="83" t="s">
        <v>172</v>
      </c>
      <c r="F68" s="54"/>
      <c r="G68" s="54"/>
      <c r="H68" s="83" t="s">
        <v>173</v>
      </c>
      <c r="I68" s="84"/>
      <c r="J68" s="83"/>
    </row>
  </sheetData>
  <sheetProtection formatCells="0" formatColumns="0" formatRows="0" insertRows="0" insertColumns="0" insertHyperlinks="0" deleteColumns="0" deleteRows="0" sort="0" autoFilter="0" pivotTables="0"/>
  <mergeCells count="4">
    <mergeCell ref="A1:K1"/>
    <mergeCell ref="A2:D2"/>
    <mergeCell ref="E2:K2"/>
    <mergeCell ref="K4:K67"/>
  </mergeCells>
  <pageMargins left="0.751388888888889" right="0.751388888888889" top="0.275" bottom="0.236111111111111" header="0.5" footer="0.5"/>
  <pageSetup paperSize="9" scale="5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8"/>
  <sheetViews>
    <sheetView zoomScale="70" zoomScaleNormal="70" workbookViewId="0">
      <selection activeCell="H76" sqref="H76"/>
    </sheetView>
  </sheetViews>
  <sheetFormatPr defaultColWidth="8" defaultRowHeight="13.5"/>
  <cols>
    <col min="1" max="1" width="5.92592592592593" style="16" customWidth="1"/>
    <col min="2" max="2" width="16.1851851851852" style="16" customWidth="1"/>
    <col min="3" max="3" width="12.6962962962963" style="16" customWidth="1"/>
    <col min="4" max="4" width="17.6148148148148" style="16" customWidth="1"/>
    <col min="5" max="5" width="20.3851851851852" style="16" customWidth="1"/>
    <col min="6" max="6" width="9.84444444444444" style="16" customWidth="1"/>
    <col min="7" max="7" width="9.36296296296296" style="16" customWidth="1"/>
    <col min="8" max="9" width="15.3851851851852" style="16" customWidth="1"/>
    <col min="10" max="10" width="68.7703703703704" style="57" customWidth="1"/>
    <col min="11" max="11" width="10.4592592592593" style="16" customWidth="1"/>
    <col min="12" max="12" width="20.2296296296296" style="16" customWidth="1"/>
    <col min="13" max="16384" width="8" style="16"/>
  </cols>
  <sheetData>
    <row r="1" s="54" customFormat="1" ht="33.75" spans="1:12">
      <c r="A1" s="58" t="s">
        <v>174</v>
      </c>
      <c r="B1" s="58"/>
      <c r="C1" s="58"/>
      <c r="D1" s="58"/>
      <c r="E1" s="58"/>
      <c r="F1" s="58"/>
      <c r="G1" s="58"/>
      <c r="H1" s="58"/>
      <c r="I1" s="58"/>
      <c r="J1" s="62"/>
      <c r="K1" s="63"/>
      <c r="L1" s="63"/>
    </row>
    <row r="2" s="51" customFormat="1" ht="18.75" spans="1:12">
      <c r="A2" s="59" t="s">
        <v>1</v>
      </c>
      <c r="B2" s="59"/>
      <c r="C2" s="59"/>
      <c r="D2" s="59"/>
      <c r="E2" s="59"/>
      <c r="F2" s="59"/>
      <c r="G2" s="59"/>
      <c r="H2" s="59"/>
      <c r="I2" s="59"/>
      <c r="J2" s="64"/>
      <c r="K2" s="59"/>
      <c r="L2" s="59"/>
    </row>
    <row r="3" s="55" customFormat="1" ht="81" spans="1:12">
      <c r="A3" s="60" t="s">
        <v>2</v>
      </c>
      <c r="B3" s="60" t="s">
        <v>3</v>
      </c>
      <c r="C3" s="60" t="s">
        <v>4</v>
      </c>
      <c r="D3" s="60" t="s">
        <v>175</v>
      </c>
      <c r="E3" s="60" t="s">
        <v>176</v>
      </c>
      <c r="F3" s="60" t="s">
        <v>177</v>
      </c>
      <c r="G3" s="60" t="s">
        <v>7</v>
      </c>
      <c r="H3" s="61" t="s">
        <v>178</v>
      </c>
      <c r="I3" s="60" t="s">
        <v>179</v>
      </c>
      <c r="J3" s="65" t="s">
        <v>10</v>
      </c>
      <c r="K3" s="65" t="s">
        <v>11</v>
      </c>
      <c r="L3" s="65" t="s">
        <v>180</v>
      </c>
    </row>
    <row r="4" ht="191" customHeight="1" spans="1:12">
      <c r="A4" s="6">
        <v>1</v>
      </c>
      <c r="B4" s="6">
        <v>22029003</v>
      </c>
      <c r="C4" s="6" t="s">
        <v>31</v>
      </c>
      <c r="D4" s="6">
        <v>60</v>
      </c>
      <c r="E4" s="6">
        <v>23</v>
      </c>
      <c r="F4" s="6">
        <v>0</v>
      </c>
      <c r="G4" s="6">
        <f t="shared" ref="G4:G67" si="0">D4+E4-F4</f>
        <v>83</v>
      </c>
      <c r="H4" s="6">
        <f t="shared" ref="H4:H67" si="1">G4</f>
        <v>83</v>
      </c>
      <c r="I4" s="6">
        <f>RANK(H4,$H$1:$H$64,0)</f>
        <v>1</v>
      </c>
      <c r="J4" s="45" t="s">
        <v>181</v>
      </c>
      <c r="K4" s="6"/>
      <c r="L4" s="6"/>
    </row>
    <row r="5" ht="408" customHeight="1" spans="1:12">
      <c r="A5" s="6">
        <v>2</v>
      </c>
      <c r="B5" s="6">
        <v>22029002</v>
      </c>
      <c r="C5" s="6" t="s">
        <v>25</v>
      </c>
      <c r="D5" s="6">
        <v>60</v>
      </c>
      <c r="E5" s="6">
        <v>20</v>
      </c>
      <c r="F5" s="6">
        <v>0</v>
      </c>
      <c r="G5" s="6">
        <f t="shared" si="0"/>
        <v>80</v>
      </c>
      <c r="H5" s="6">
        <f t="shared" si="1"/>
        <v>80</v>
      </c>
      <c r="I5" s="6">
        <f>RANK(H5,$H$1:$H$64,0)</f>
        <v>3</v>
      </c>
      <c r="J5" s="43" t="s">
        <v>182</v>
      </c>
      <c r="K5" s="6"/>
      <c r="L5" s="6"/>
    </row>
    <row r="6" ht="159" customHeight="1" spans="1:12">
      <c r="A6" s="6">
        <v>3</v>
      </c>
      <c r="B6" s="7">
        <v>22029012</v>
      </c>
      <c r="C6" s="7" t="s">
        <v>16</v>
      </c>
      <c r="D6" s="7">
        <v>60</v>
      </c>
      <c r="E6" s="7">
        <v>22</v>
      </c>
      <c r="F6" s="7">
        <v>0</v>
      </c>
      <c r="G6" s="6">
        <f t="shared" si="0"/>
        <v>82</v>
      </c>
      <c r="H6" s="6">
        <f t="shared" si="1"/>
        <v>82</v>
      </c>
      <c r="I6" s="6">
        <f>RANK(H6,$H$1:$H$64,0)</f>
        <v>2</v>
      </c>
      <c r="J6" s="66" t="s">
        <v>183</v>
      </c>
      <c r="K6" s="6"/>
      <c r="L6" s="6"/>
    </row>
    <row r="7" ht="360" spans="1:12">
      <c r="A7" s="6">
        <v>4</v>
      </c>
      <c r="B7" s="6">
        <v>22029014</v>
      </c>
      <c r="C7" s="6" t="s">
        <v>65</v>
      </c>
      <c r="D7" s="6">
        <v>60</v>
      </c>
      <c r="E7" s="6">
        <v>14</v>
      </c>
      <c r="F7" s="6">
        <v>0</v>
      </c>
      <c r="G7" s="6">
        <f t="shared" si="0"/>
        <v>74</v>
      </c>
      <c r="H7" s="6">
        <f t="shared" si="1"/>
        <v>74</v>
      </c>
      <c r="I7" s="6">
        <f>RANK(H7,$H$1:$H$64,0)</f>
        <v>4</v>
      </c>
      <c r="J7" s="45" t="s">
        <v>184</v>
      </c>
      <c r="K7" s="6"/>
      <c r="L7" s="6"/>
    </row>
    <row r="8" ht="90" spans="1:12">
      <c r="A8" s="6">
        <v>5</v>
      </c>
      <c r="B8" s="7">
        <v>22029017</v>
      </c>
      <c r="C8" s="7" t="s">
        <v>13</v>
      </c>
      <c r="D8" s="7">
        <v>60</v>
      </c>
      <c r="E8" s="7">
        <v>13</v>
      </c>
      <c r="F8" s="7">
        <v>0</v>
      </c>
      <c r="G8" s="6">
        <f t="shared" si="0"/>
        <v>73</v>
      </c>
      <c r="H8" s="6">
        <f t="shared" si="1"/>
        <v>73</v>
      </c>
      <c r="I8" s="6">
        <f>RANK(H8,$H$1:$H$64,0)</f>
        <v>5</v>
      </c>
      <c r="J8" s="66" t="s">
        <v>185</v>
      </c>
      <c r="K8" s="6"/>
      <c r="L8" s="6"/>
    </row>
    <row r="9" ht="403" customHeight="1" spans="1:12">
      <c r="A9" s="6">
        <v>6</v>
      </c>
      <c r="B9" s="6">
        <v>22029018</v>
      </c>
      <c r="C9" s="6" t="s">
        <v>37</v>
      </c>
      <c r="D9" s="6">
        <v>60</v>
      </c>
      <c r="E9" s="6">
        <v>11</v>
      </c>
      <c r="F9" s="6">
        <v>0</v>
      </c>
      <c r="G9" s="6">
        <f t="shared" si="0"/>
        <v>71</v>
      </c>
      <c r="H9" s="6">
        <f t="shared" si="1"/>
        <v>71</v>
      </c>
      <c r="I9" s="6">
        <f>RANK(H9,$H$1:$H$64,0)</f>
        <v>6</v>
      </c>
      <c r="J9" s="45" t="s">
        <v>186</v>
      </c>
      <c r="K9" s="6"/>
      <c r="L9" s="6"/>
    </row>
    <row r="10" ht="157.5" spans="1:12">
      <c r="A10" s="6">
        <v>7</v>
      </c>
      <c r="B10" s="6">
        <v>22029011</v>
      </c>
      <c r="C10" s="6" t="s">
        <v>71</v>
      </c>
      <c r="D10" s="6">
        <v>60</v>
      </c>
      <c r="E10" s="6">
        <v>7.5</v>
      </c>
      <c r="F10" s="6">
        <v>0</v>
      </c>
      <c r="G10" s="6">
        <f t="shared" si="0"/>
        <v>67.5</v>
      </c>
      <c r="H10" s="6">
        <f t="shared" si="1"/>
        <v>67.5</v>
      </c>
      <c r="I10" s="6">
        <f>RANK(H10,$H$1:$H$64,0)</f>
        <v>7</v>
      </c>
      <c r="J10" s="45" t="s">
        <v>187</v>
      </c>
      <c r="K10" s="6"/>
      <c r="L10" s="6"/>
    </row>
    <row r="11" ht="67.5" spans="1:12">
      <c r="A11" s="6">
        <v>8</v>
      </c>
      <c r="B11" s="7">
        <v>22105025</v>
      </c>
      <c r="C11" s="7" t="s">
        <v>100</v>
      </c>
      <c r="D11" s="7">
        <v>60</v>
      </c>
      <c r="E11" s="7">
        <v>7.5</v>
      </c>
      <c r="F11" s="7">
        <v>0</v>
      </c>
      <c r="G11" s="6">
        <f t="shared" si="0"/>
        <v>67.5</v>
      </c>
      <c r="H11" s="6">
        <f t="shared" si="1"/>
        <v>67.5</v>
      </c>
      <c r="I11" s="6">
        <f>RANK(H11,$H$1:$H$64,0)</f>
        <v>7</v>
      </c>
      <c r="J11" s="66" t="s">
        <v>188</v>
      </c>
      <c r="K11" s="6"/>
      <c r="L11" s="6"/>
    </row>
    <row r="12" ht="67.5" spans="1:12">
      <c r="A12" s="6">
        <v>9</v>
      </c>
      <c r="B12" s="7">
        <v>22029028</v>
      </c>
      <c r="C12" s="7" t="s">
        <v>118</v>
      </c>
      <c r="D12" s="7">
        <v>60</v>
      </c>
      <c r="E12" s="7">
        <v>7.5</v>
      </c>
      <c r="F12" s="7">
        <v>0</v>
      </c>
      <c r="G12" s="6">
        <f t="shared" si="0"/>
        <v>67.5</v>
      </c>
      <c r="H12" s="6">
        <f t="shared" si="1"/>
        <v>67.5</v>
      </c>
      <c r="I12" s="6">
        <f>RANK(H12,$H$1:$H$64,0)</f>
        <v>7</v>
      </c>
      <c r="J12" s="66" t="s">
        <v>189</v>
      </c>
      <c r="K12" s="6"/>
      <c r="L12" s="6"/>
    </row>
    <row r="13" ht="180" spans="1:12">
      <c r="A13" s="6">
        <v>10</v>
      </c>
      <c r="B13" s="6">
        <v>22029039</v>
      </c>
      <c r="C13" s="6" t="s">
        <v>54</v>
      </c>
      <c r="D13" s="6">
        <v>60</v>
      </c>
      <c r="E13" s="6">
        <v>6.5</v>
      </c>
      <c r="F13" s="6">
        <v>0</v>
      </c>
      <c r="G13" s="6">
        <f t="shared" si="0"/>
        <v>66.5</v>
      </c>
      <c r="H13" s="6">
        <f t="shared" si="1"/>
        <v>66.5</v>
      </c>
      <c r="I13" s="6">
        <f>RANK(H13,$H$1:$H$64,0)</f>
        <v>10</v>
      </c>
      <c r="J13" s="47" t="s">
        <v>190</v>
      </c>
      <c r="K13" s="6"/>
      <c r="L13" s="6"/>
    </row>
    <row r="14" ht="135" spans="1:12">
      <c r="A14" s="6">
        <v>11</v>
      </c>
      <c r="B14" s="6">
        <v>22029054</v>
      </c>
      <c r="C14" s="6" t="s">
        <v>68</v>
      </c>
      <c r="D14" s="6">
        <v>60</v>
      </c>
      <c r="E14" s="6">
        <v>6.5</v>
      </c>
      <c r="F14" s="6">
        <v>0</v>
      </c>
      <c r="G14" s="6">
        <f t="shared" si="0"/>
        <v>66.5</v>
      </c>
      <c r="H14" s="6">
        <f t="shared" si="1"/>
        <v>66.5</v>
      </c>
      <c r="I14" s="6">
        <f>RANK(H14,$H$1:$H$64,0)</f>
        <v>10</v>
      </c>
      <c r="J14" s="47" t="s">
        <v>191</v>
      </c>
      <c r="K14" s="6"/>
      <c r="L14" s="6"/>
    </row>
    <row r="15" ht="112.5" spans="1:12">
      <c r="A15" s="6">
        <v>12</v>
      </c>
      <c r="B15" s="6">
        <v>22029031</v>
      </c>
      <c r="C15" s="6" t="s">
        <v>79</v>
      </c>
      <c r="D15" s="6">
        <v>60</v>
      </c>
      <c r="E15" s="6">
        <v>6.5</v>
      </c>
      <c r="F15" s="6">
        <v>0</v>
      </c>
      <c r="G15" s="6">
        <f t="shared" si="0"/>
        <v>66.5</v>
      </c>
      <c r="H15" s="6">
        <f t="shared" si="1"/>
        <v>66.5</v>
      </c>
      <c r="I15" s="6">
        <f>RANK(H15,$H$1:$H$64,0)</f>
        <v>10</v>
      </c>
      <c r="J15" s="47" t="s">
        <v>192</v>
      </c>
      <c r="K15" s="6"/>
      <c r="L15" s="6"/>
    </row>
    <row r="16" ht="90" spans="1:12">
      <c r="A16" s="6">
        <v>13</v>
      </c>
      <c r="B16" s="6">
        <v>22029015</v>
      </c>
      <c r="C16" s="6" t="s">
        <v>22</v>
      </c>
      <c r="D16" s="6">
        <v>60</v>
      </c>
      <c r="E16" s="6">
        <v>5.5</v>
      </c>
      <c r="F16" s="6">
        <v>0</v>
      </c>
      <c r="G16" s="6">
        <f t="shared" si="0"/>
        <v>65.5</v>
      </c>
      <c r="H16" s="6">
        <f t="shared" si="1"/>
        <v>65.5</v>
      </c>
      <c r="I16" s="6">
        <f>RANK(H16,$H$1:$H$64,0)</f>
        <v>13</v>
      </c>
      <c r="J16" s="45" t="s">
        <v>193</v>
      </c>
      <c r="K16" s="6"/>
      <c r="L16" s="6"/>
    </row>
    <row r="17" ht="135" spans="1:12">
      <c r="A17" s="6">
        <v>14</v>
      </c>
      <c r="B17" s="6">
        <v>22029055</v>
      </c>
      <c r="C17" s="6" t="s">
        <v>56</v>
      </c>
      <c r="D17" s="6">
        <v>60</v>
      </c>
      <c r="E17" s="6">
        <v>5.5</v>
      </c>
      <c r="F17" s="6">
        <v>0</v>
      </c>
      <c r="G17" s="6">
        <f t="shared" si="0"/>
        <v>65.5</v>
      </c>
      <c r="H17" s="6">
        <f t="shared" si="1"/>
        <v>65.5</v>
      </c>
      <c r="I17" s="6">
        <f>RANK(H17,$H$1:$H$64,0)</f>
        <v>13</v>
      </c>
      <c r="J17" s="47" t="s">
        <v>194</v>
      </c>
      <c r="K17" s="6"/>
      <c r="L17" s="6"/>
    </row>
    <row r="18" ht="90" spans="1:12">
      <c r="A18" s="6">
        <v>15</v>
      </c>
      <c r="B18" s="6">
        <v>22029047</v>
      </c>
      <c r="C18" s="6" t="s">
        <v>87</v>
      </c>
      <c r="D18" s="6">
        <v>60</v>
      </c>
      <c r="E18" s="6">
        <v>5.5</v>
      </c>
      <c r="F18" s="6">
        <v>0</v>
      </c>
      <c r="G18" s="6">
        <f t="shared" si="0"/>
        <v>65.5</v>
      </c>
      <c r="H18" s="6">
        <f t="shared" si="1"/>
        <v>65.5</v>
      </c>
      <c r="I18" s="6">
        <f>RANK(H18,$H$1:$H$64,0)</f>
        <v>13</v>
      </c>
      <c r="J18" s="47" t="s">
        <v>195</v>
      </c>
      <c r="K18" s="6"/>
      <c r="L18" s="6"/>
    </row>
    <row r="19" ht="157.5" spans="1:12">
      <c r="A19" s="6">
        <v>16</v>
      </c>
      <c r="B19" s="6">
        <v>22029038</v>
      </c>
      <c r="C19" s="6" t="s">
        <v>48</v>
      </c>
      <c r="D19" s="6">
        <v>60</v>
      </c>
      <c r="E19" s="6">
        <v>5.5</v>
      </c>
      <c r="F19" s="6">
        <v>0</v>
      </c>
      <c r="G19" s="6">
        <f t="shared" si="0"/>
        <v>65.5</v>
      </c>
      <c r="H19" s="6">
        <f t="shared" si="1"/>
        <v>65.5</v>
      </c>
      <c r="I19" s="6">
        <f>RANK(H19,$H$1:$H$64,0)</f>
        <v>13</v>
      </c>
      <c r="J19" s="45" t="s">
        <v>196</v>
      </c>
      <c r="K19" s="6"/>
      <c r="L19" s="6"/>
    </row>
    <row r="20" ht="67.5" spans="1:12">
      <c r="A20" s="6">
        <v>17</v>
      </c>
      <c r="B20" s="6">
        <v>22029050</v>
      </c>
      <c r="C20" s="6" t="s">
        <v>73</v>
      </c>
      <c r="D20" s="6">
        <v>60</v>
      </c>
      <c r="E20" s="6">
        <v>4.5</v>
      </c>
      <c r="F20" s="6">
        <v>0</v>
      </c>
      <c r="G20" s="6">
        <f t="shared" si="0"/>
        <v>64.5</v>
      </c>
      <c r="H20" s="6">
        <f t="shared" si="1"/>
        <v>64.5</v>
      </c>
      <c r="I20" s="6">
        <f>RANK(H20,$H$1:$H$64,0)</f>
        <v>17</v>
      </c>
      <c r="J20" s="47" t="s">
        <v>197</v>
      </c>
      <c r="K20" s="6"/>
      <c r="L20" s="6"/>
    </row>
    <row r="21" ht="45" spans="1:12">
      <c r="A21" s="6">
        <v>18</v>
      </c>
      <c r="B21" s="7">
        <v>22029056</v>
      </c>
      <c r="C21" s="7" t="s">
        <v>106</v>
      </c>
      <c r="D21" s="7">
        <v>60</v>
      </c>
      <c r="E21" s="7">
        <v>4.5</v>
      </c>
      <c r="F21" s="7">
        <v>0</v>
      </c>
      <c r="G21" s="6">
        <f t="shared" si="0"/>
        <v>64.5</v>
      </c>
      <c r="H21" s="6">
        <f t="shared" si="1"/>
        <v>64.5</v>
      </c>
      <c r="I21" s="6">
        <f>RANK(H21,$H$1:$H$64,0)</f>
        <v>17</v>
      </c>
      <c r="J21" s="66" t="s">
        <v>198</v>
      </c>
      <c r="K21" s="6"/>
      <c r="L21" s="6"/>
    </row>
    <row r="22" ht="67.5" spans="1:12">
      <c r="A22" s="6">
        <v>19</v>
      </c>
      <c r="B22" s="7">
        <v>22029016</v>
      </c>
      <c r="C22" s="7" t="s">
        <v>51</v>
      </c>
      <c r="D22" s="7">
        <v>60</v>
      </c>
      <c r="E22" s="7">
        <v>4.5</v>
      </c>
      <c r="F22" s="7">
        <v>0</v>
      </c>
      <c r="G22" s="6">
        <f t="shared" si="0"/>
        <v>64.5</v>
      </c>
      <c r="H22" s="6">
        <f t="shared" si="1"/>
        <v>64.5</v>
      </c>
      <c r="I22" s="6">
        <f>RANK(H22,$H$1:$H$64,0)</f>
        <v>17</v>
      </c>
      <c r="J22" s="66" t="s">
        <v>199</v>
      </c>
      <c r="K22" s="6"/>
      <c r="L22" s="6"/>
    </row>
    <row r="23" ht="45" spans="1:12">
      <c r="A23" s="6">
        <v>20</v>
      </c>
      <c r="B23" s="7">
        <v>22029064</v>
      </c>
      <c r="C23" s="7" t="s">
        <v>90</v>
      </c>
      <c r="D23" s="7">
        <v>60</v>
      </c>
      <c r="E23" s="7">
        <v>4</v>
      </c>
      <c r="F23" s="7">
        <v>0</v>
      </c>
      <c r="G23" s="6">
        <f t="shared" si="0"/>
        <v>64</v>
      </c>
      <c r="H23" s="6">
        <f t="shared" si="1"/>
        <v>64</v>
      </c>
      <c r="I23" s="6">
        <f>RANK(H23,$H$1:$H$64,0)</f>
        <v>20</v>
      </c>
      <c r="J23" s="66" t="s">
        <v>200</v>
      </c>
      <c r="K23" s="6"/>
      <c r="L23" s="6"/>
    </row>
    <row r="24" ht="45" spans="1:12">
      <c r="A24" s="6">
        <v>21</v>
      </c>
      <c r="B24" s="7">
        <v>22029052</v>
      </c>
      <c r="C24" s="7" t="s">
        <v>103</v>
      </c>
      <c r="D24" s="7">
        <v>60</v>
      </c>
      <c r="E24" s="7">
        <v>4</v>
      </c>
      <c r="F24" s="7">
        <v>0</v>
      </c>
      <c r="G24" s="6">
        <f t="shared" si="0"/>
        <v>64</v>
      </c>
      <c r="H24" s="6">
        <f t="shared" si="1"/>
        <v>64</v>
      </c>
      <c r="I24" s="6">
        <f>RANK(H24,$H$1:$H$64,0)</f>
        <v>20</v>
      </c>
      <c r="J24" s="66" t="s">
        <v>201</v>
      </c>
      <c r="K24" s="6"/>
      <c r="L24" s="6"/>
    </row>
    <row r="25" ht="45" spans="1:12">
      <c r="A25" s="6">
        <v>22</v>
      </c>
      <c r="B25" s="7">
        <v>22029053</v>
      </c>
      <c r="C25" s="7" t="s">
        <v>115</v>
      </c>
      <c r="D25" s="7">
        <v>60</v>
      </c>
      <c r="E25" s="7">
        <v>4</v>
      </c>
      <c r="F25" s="7">
        <v>0</v>
      </c>
      <c r="G25" s="6">
        <f t="shared" si="0"/>
        <v>64</v>
      </c>
      <c r="H25" s="6">
        <f t="shared" si="1"/>
        <v>64</v>
      </c>
      <c r="I25" s="6">
        <f>RANK(H25,$H$1:$H$64,0)</f>
        <v>20</v>
      </c>
      <c r="J25" s="66" t="s">
        <v>202</v>
      </c>
      <c r="K25" s="6"/>
      <c r="L25" s="6"/>
    </row>
    <row r="26" ht="67.5" spans="1:12">
      <c r="A26" s="6">
        <v>23</v>
      </c>
      <c r="B26" s="7">
        <v>22029013</v>
      </c>
      <c r="C26" s="7" t="s">
        <v>62</v>
      </c>
      <c r="D26" s="7">
        <v>60</v>
      </c>
      <c r="E26" s="7">
        <v>4</v>
      </c>
      <c r="F26" s="7">
        <v>0</v>
      </c>
      <c r="G26" s="6">
        <f t="shared" si="0"/>
        <v>64</v>
      </c>
      <c r="H26" s="6">
        <f t="shared" si="1"/>
        <v>64</v>
      </c>
      <c r="I26" s="6">
        <f>RANK(H26,$H$1:$H$64,0)</f>
        <v>20</v>
      </c>
      <c r="J26" s="66" t="s">
        <v>203</v>
      </c>
      <c r="K26" s="6"/>
      <c r="L26" s="6"/>
    </row>
    <row r="27" ht="67.5" spans="1:12">
      <c r="A27" s="6">
        <v>24</v>
      </c>
      <c r="B27" s="7">
        <v>22029020</v>
      </c>
      <c r="C27" s="7" t="s">
        <v>43</v>
      </c>
      <c r="D27" s="7">
        <v>60</v>
      </c>
      <c r="E27" s="7">
        <v>4</v>
      </c>
      <c r="F27" s="7">
        <v>0</v>
      </c>
      <c r="G27" s="6">
        <f t="shared" si="0"/>
        <v>64</v>
      </c>
      <c r="H27" s="6">
        <f t="shared" si="1"/>
        <v>64</v>
      </c>
      <c r="I27" s="6">
        <f>RANK(H27,$H$1:$H$64,0)</f>
        <v>20</v>
      </c>
      <c r="J27" s="66" t="s">
        <v>204</v>
      </c>
      <c r="K27" s="6"/>
      <c r="L27" s="6"/>
    </row>
    <row r="28" ht="67.5" spans="1:12">
      <c r="A28" s="6">
        <v>25</v>
      </c>
      <c r="B28" s="6">
        <v>22029007</v>
      </c>
      <c r="C28" s="6" t="s">
        <v>40</v>
      </c>
      <c r="D28" s="6">
        <v>60</v>
      </c>
      <c r="E28" s="6">
        <v>3.5</v>
      </c>
      <c r="F28" s="6">
        <v>0</v>
      </c>
      <c r="G28" s="6">
        <f t="shared" si="0"/>
        <v>63.5</v>
      </c>
      <c r="H28" s="6">
        <f t="shared" si="1"/>
        <v>63.5</v>
      </c>
      <c r="I28" s="6">
        <f>RANK(H28,$H$1:$H$64,0)</f>
        <v>25</v>
      </c>
      <c r="J28" s="47" t="s">
        <v>205</v>
      </c>
      <c r="K28" s="6"/>
      <c r="L28" s="6"/>
    </row>
    <row r="29" ht="67.5" spans="1:12">
      <c r="A29" s="6">
        <v>26</v>
      </c>
      <c r="B29" s="6">
        <v>22029030</v>
      </c>
      <c r="C29" s="6" t="s">
        <v>142</v>
      </c>
      <c r="D29" s="6">
        <v>60</v>
      </c>
      <c r="E29" s="6">
        <v>3.5</v>
      </c>
      <c r="F29" s="6">
        <v>0</v>
      </c>
      <c r="G29" s="6">
        <f t="shared" si="0"/>
        <v>63.5</v>
      </c>
      <c r="H29" s="6">
        <f t="shared" si="1"/>
        <v>63.5</v>
      </c>
      <c r="I29" s="6">
        <f>RANK(H29,$H$1:$H$64,0)</f>
        <v>25</v>
      </c>
      <c r="J29" s="47" t="s">
        <v>206</v>
      </c>
      <c r="K29" s="6"/>
      <c r="L29" s="6"/>
    </row>
    <row r="30" ht="67.5" spans="1:12">
      <c r="A30" s="6">
        <v>27</v>
      </c>
      <c r="B30" s="6">
        <v>22029035</v>
      </c>
      <c r="C30" s="6" t="s">
        <v>139</v>
      </c>
      <c r="D30" s="6">
        <v>60</v>
      </c>
      <c r="E30" s="6">
        <v>3.5</v>
      </c>
      <c r="F30" s="6">
        <v>0</v>
      </c>
      <c r="G30" s="6">
        <f t="shared" si="0"/>
        <v>63.5</v>
      </c>
      <c r="H30" s="6">
        <f t="shared" si="1"/>
        <v>63.5</v>
      </c>
      <c r="I30" s="6">
        <f>RANK(H30,$H$1:$H$64,0)</f>
        <v>25</v>
      </c>
      <c r="J30" s="47" t="s">
        <v>207</v>
      </c>
      <c r="K30" s="6"/>
      <c r="L30" s="6"/>
    </row>
    <row r="31" ht="45" spans="1:12">
      <c r="A31" s="6">
        <v>28</v>
      </c>
      <c r="B31" s="7">
        <v>22029009</v>
      </c>
      <c r="C31" s="7" t="s">
        <v>59</v>
      </c>
      <c r="D31" s="7">
        <v>60</v>
      </c>
      <c r="E31" s="7">
        <v>3.5</v>
      </c>
      <c r="F31" s="7">
        <v>0</v>
      </c>
      <c r="G31" s="6">
        <f t="shared" si="0"/>
        <v>63.5</v>
      </c>
      <c r="H31" s="6">
        <f t="shared" si="1"/>
        <v>63.5</v>
      </c>
      <c r="I31" s="6">
        <f>RANK(H31,$H$1:$H$64,0)</f>
        <v>25</v>
      </c>
      <c r="J31" s="66" t="s">
        <v>208</v>
      </c>
      <c r="K31" s="6"/>
      <c r="L31" s="6"/>
    </row>
    <row r="32" ht="45" spans="1:12">
      <c r="A32" s="6">
        <v>29</v>
      </c>
      <c r="B32" s="7">
        <v>22029036</v>
      </c>
      <c r="C32" s="7" t="s">
        <v>113</v>
      </c>
      <c r="D32" s="7">
        <v>60</v>
      </c>
      <c r="E32" s="7">
        <v>3.5</v>
      </c>
      <c r="F32" s="7">
        <v>0</v>
      </c>
      <c r="G32" s="6">
        <f t="shared" si="0"/>
        <v>63.5</v>
      </c>
      <c r="H32" s="6">
        <f t="shared" si="1"/>
        <v>63.5</v>
      </c>
      <c r="I32" s="6">
        <f>RANK(H32,$H$1:$H$64,0)</f>
        <v>25</v>
      </c>
      <c r="J32" s="66" t="s">
        <v>209</v>
      </c>
      <c r="K32" s="6"/>
      <c r="L32" s="6"/>
    </row>
    <row r="33" ht="67.5" spans="1:12">
      <c r="A33" s="6">
        <v>30</v>
      </c>
      <c r="B33" s="6">
        <v>22011109</v>
      </c>
      <c r="C33" s="6" t="s">
        <v>19</v>
      </c>
      <c r="D33" s="6">
        <v>60</v>
      </c>
      <c r="E33" s="6">
        <v>3</v>
      </c>
      <c r="F33" s="6">
        <v>0</v>
      </c>
      <c r="G33" s="6">
        <f t="shared" si="0"/>
        <v>63</v>
      </c>
      <c r="H33" s="6">
        <f t="shared" si="1"/>
        <v>63</v>
      </c>
      <c r="I33" s="6">
        <f>RANK(H33,$H$1:$H$64,0)</f>
        <v>30</v>
      </c>
      <c r="J33" s="47" t="s">
        <v>210</v>
      </c>
      <c r="K33" s="6"/>
      <c r="L33" s="6"/>
    </row>
    <row r="34" ht="67.5" spans="1:12">
      <c r="A34" s="6">
        <v>31</v>
      </c>
      <c r="B34" s="6">
        <v>22029058</v>
      </c>
      <c r="C34" s="6" t="s">
        <v>34</v>
      </c>
      <c r="D34" s="6">
        <v>60</v>
      </c>
      <c r="E34" s="6">
        <v>3</v>
      </c>
      <c r="F34" s="6">
        <v>0</v>
      </c>
      <c r="G34" s="6">
        <f t="shared" si="0"/>
        <v>63</v>
      </c>
      <c r="H34" s="6">
        <f t="shared" si="1"/>
        <v>63</v>
      </c>
      <c r="I34" s="6">
        <f>RANK(H34,$H$1:$H$64,0)</f>
        <v>30</v>
      </c>
      <c r="J34" s="47" t="s">
        <v>211</v>
      </c>
      <c r="K34" s="6"/>
      <c r="L34" s="6"/>
    </row>
    <row r="35" ht="45" spans="1:12">
      <c r="A35" s="6">
        <v>32</v>
      </c>
      <c r="B35" s="7">
        <v>22029060</v>
      </c>
      <c r="C35" s="7" t="s">
        <v>76</v>
      </c>
      <c r="D35" s="7">
        <v>60</v>
      </c>
      <c r="E35" s="7">
        <v>3</v>
      </c>
      <c r="F35" s="7">
        <v>0</v>
      </c>
      <c r="G35" s="6">
        <f t="shared" si="0"/>
        <v>63</v>
      </c>
      <c r="H35" s="6">
        <f t="shared" si="1"/>
        <v>63</v>
      </c>
      <c r="I35" s="6">
        <f>RANK(H35,$H$1:$H$64,0)</f>
        <v>30</v>
      </c>
      <c r="J35" s="66" t="s">
        <v>212</v>
      </c>
      <c r="K35" s="6"/>
      <c r="L35" s="6"/>
    </row>
    <row r="36" ht="67.5" spans="1:12">
      <c r="A36" s="6">
        <v>33</v>
      </c>
      <c r="B36" s="7">
        <v>22029021</v>
      </c>
      <c r="C36" s="7" t="s">
        <v>85</v>
      </c>
      <c r="D36" s="7">
        <v>60</v>
      </c>
      <c r="E36" s="7">
        <v>3</v>
      </c>
      <c r="F36" s="7">
        <v>0</v>
      </c>
      <c r="G36" s="6">
        <f t="shared" si="0"/>
        <v>63</v>
      </c>
      <c r="H36" s="6">
        <f t="shared" si="1"/>
        <v>63</v>
      </c>
      <c r="I36" s="6">
        <f>RANK(H36,$H$1:$H$64,0)</f>
        <v>30</v>
      </c>
      <c r="J36" s="66" t="s">
        <v>213</v>
      </c>
      <c r="K36" s="6"/>
      <c r="L36" s="6"/>
    </row>
    <row r="37" ht="67.5" spans="1:12">
      <c r="A37" s="6">
        <v>34</v>
      </c>
      <c r="B37" s="6">
        <v>22029019</v>
      </c>
      <c r="C37" s="6" t="s">
        <v>28</v>
      </c>
      <c r="D37" s="6">
        <v>60</v>
      </c>
      <c r="E37" s="6">
        <v>2.5</v>
      </c>
      <c r="F37" s="6">
        <v>0</v>
      </c>
      <c r="G37" s="6">
        <f t="shared" si="0"/>
        <v>62.5</v>
      </c>
      <c r="H37" s="6">
        <f t="shared" si="1"/>
        <v>62.5</v>
      </c>
      <c r="I37" s="6">
        <f>RANK(H37,$H$1:$H$64,0)</f>
        <v>34</v>
      </c>
      <c r="J37" s="47" t="s">
        <v>214</v>
      </c>
      <c r="K37" s="6"/>
      <c r="L37" s="6"/>
    </row>
    <row r="38" ht="67.5" spans="1:12">
      <c r="A38" s="6">
        <v>35</v>
      </c>
      <c r="B38" s="6">
        <v>22029023</v>
      </c>
      <c r="C38" s="6" t="s">
        <v>97</v>
      </c>
      <c r="D38" s="6">
        <v>60</v>
      </c>
      <c r="E38" s="6">
        <v>2.5</v>
      </c>
      <c r="F38" s="6">
        <v>0</v>
      </c>
      <c r="G38" s="6">
        <f t="shared" si="0"/>
        <v>62.5</v>
      </c>
      <c r="H38" s="6">
        <f t="shared" si="1"/>
        <v>62.5</v>
      </c>
      <c r="I38" s="6">
        <f>RANK(H38,$H$1:$H$64,0)</f>
        <v>34</v>
      </c>
      <c r="J38" s="45" t="s">
        <v>215</v>
      </c>
      <c r="K38" s="6"/>
      <c r="L38" s="6"/>
    </row>
    <row r="39" ht="90" spans="1:12">
      <c r="A39" s="6">
        <v>36</v>
      </c>
      <c r="B39" s="6">
        <v>22029010</v>
      </c>
      <c r="C39" s="6" t="s">
        <v>131</v>
      </c>
      <c r="D39" s="6">
        <v>60</v>
      </c>
      <c r="E39" s="6">
        <v>2.5</v>
      </c>
      <c r="F39" s="6">
        <v>0</v>
      </c>
      <c r="G39" s="6">
        <f t="shared" si="0"/>
        <v>62.5</v>
      </c>
      <c r="H39" s="6">
        <f t="shared" si="1"/>
        <v>62.5</v>
      </c>
      <c r="I39" s="6">
        <f>RANK(H39,$H$1:$H$64,0)</f>
        <v>34</v>
      </c>
      <c r="J39" s="47" t="s">
        <v>216</v>
      </c>
      <c r="K39" s="6"/>
      <c r="L39" s="6"/>
    </row>
    <row r="40" ht="42" customHeight="1" spans="1:12">
      <c r="A40" s="6">
        <v>37</v>
      </c>
      <c r="B40" s="7">
        <v>22029001</v>
      </c>
      <c r="C40" s="7" t="s">
        <v>129</v>
      </c>
      <c r="D40" s="7">
        <v>60</v>
      </c>
      <c r="E40" s="7">
        <v>2.5</v>
      </c>
      <c r="F40" s="7">
        <v>0</v>
      </c>
      <c r="G40" s="6">
        <f t="shared" si="0"/>
        <v>62.5</v>
      </c>
      <c r="H40" s="6">
        <f t="shared" si="1"/>
        <v>62.5</v>
      </c>
      <c r="I40" s="6">
        <f>RANK(H40,$H$1:$H$64,0)</f>
        <v>34</v>
      </c>
      <c r="J40" s="66" t="s">
        <v>217</v>
      </c>
      <c r="K40" s="6"/>
      <c r="L40" s="6"/>
    </row>
    <row r="41" ht="45" spans="1:12">
      <c r="A41" s="6">
        <v>38</v>
      </c>
      <c r="B41" s="6">
        <v>22029043</v>
      </c>
      <c r="C41" s="6" t="s">
        <v>146</v>
      </c>
      <c r="D41" s="6">
        <v>60</v>
      </c>
      <c r="E41" s="6">
        <v>2</v>
      </c>
      <c r="F41" s="6">
        <v>0</v>
      </c>
      <c r="G41" s="6">
        <f t="shared" si="0"/>
        <v>62</v>
      </c>
      <c r="H41" s="6">
        <f t="shared" si="1"/>
        <v>62</v>
      </c>
      <c r="I41" s="6">
        <f>RANK(H41,$H$1:$H$64,0)</f>
        <v>38</v>
      </c>
      <c r="J41" s="47" t="s">
        <v>218</v>
      </c>
      <c r="K41" s="6"/>
      <c r="L41" s="6"/>
    </row>
    <row r="42" ht="45" spans="1:12">
      <c r="A42" s="6">
        <v>39</v>
      </c>
      <c r="B42" s="6">
        <v>22029051</v>
      </c>
      <c r="C42" s="6" t="s">
        <v>154</v>
      </c>
      <c r="D42" s="6">
        <v>60</v>
      </c>
      <c r="E42" s="6">
        <v>2</v>
      </c>
      <c r="F42" s="6">
        <v>0</v>
      </c>
      <c r="G42" s="6">
        <f t="shared" si="0"/>
        <v>62</v>
      </c>
      <c r="H42" s="6">
        <f t="shared" si="1"/>
        <v>62</v>
      </c>
      <c r="I42" s="6">
        <f>RANK(H42,$H$1:$H$64,0)</f>
        <v>38</v>
      </c>
      <c r="J42" s="47" t="s">
        <v>218</v>
      </c>
      <c r="K42" s="6"/>
      <c r="L42" s="6"/>
    </row>
    <row r="43" ht="45" spans="1:12">
      <c r="A43" s="6">
        <v>40</v>
      </c>
      <c r="B43" s="7">
        <v>22024062</v>
      </c>
      <c r="C43" s="7" t="s">
        <v>127</v>
      </c>
      <c r="D43" s="7">
        <v>60</v>
      </c>
      <c r="E43" s="7">
        <v>2</v>
      </c>
      <c r="F43" s="7">
        <v>0</v>
      </c>
      <c r="G43" s="6">
        <f t="shared" si="0"/>
        <v>62</v>
      </c>
      <c r="H43" s="6">
        <f t="shared" si="1"/>
        <v>62</v>
      </c>
      <c r="I43" s="6">
        <f>RANK(H43,$H$1:$H$64,0)</f>
        <v>38</v>
      </c>
      <c r="J43" s="66" t="s">
        <v>219</v>
      </c>
      <c r="K43" s="6"/>
      <c r="L43" s="6"/>
    </row>
    <row r="44" ht="45" spans="1:12">
      <c r="A44" s="6">
        <v>41</v>
      </c>
      <c r="B44" s="6">
        <v>22029026</v>
      </c>
      <c r="C44" s="6" t="s">
        <v>122</v>
      </c>
      <c r="D44" s="6">
        <v>60</v>
      </c>
      <c r="E44" s="6">
        <v>1.5</v>
      </c>
      <c r="F44" s="6">
        <v>0</v>
      </c>
      <c r="G44" s="6">
        <f t="shared" si="0"/>
        <v>61.5</v>
      </c>
      <c r="H44" s="6">
        <f t="shared" si="1"/>
        <v>61.5</v>
      </c>
      <c r="I44" s="6">
        <f>RANK(H44,$H$1:$H$64,0)</f>
        <v>41</v>
      </c>
      <c r="J44" s="47" t="s">
        <v>220</v>
      </c>
      <c r="K44" s="6"/>
      <c r="L44" s="6"/>
    </row>
    <row r="45" ht="45" spans="1:12">
      <c r="A45" s="6">
        <v>42</v>
      </c>
      <c r="B45" s="6">
        <v>22029006</v>
      </c>
      <c r="C45" s="6" t="s">
        <v>120</v>
      </c>
      <c r="D45" s="6">
        <v>60</v>
      </c>
      <c r="E45" s="6">
        <v>1.5</v>
      </c>
      <c r="F45" s="6">
        <v>0</v>
      </c>
      <c r="G45" s="6">
        <f t="shared" si="0"/>
        <v>61.5</v>
      </c>
      <c r="H45" s="6">
        <f t="shared" si="1"/>
        <v>61.5</v>
      </c>
      <c r="I45" s="6">
        <f>RANK(H45,$H$1:$H$64,0)</f>
        <v>41</v>
      </c>
      <c r="J45" s="47" t="s">
        <v>220</v>
      </c>
      <c r="K45" s="6"/>
      <c r="L45" s="6"/>
    </row>
    <row r="46" ht="45" spans="1:12">
      <c r="A46" s="6">
        <v>43</v>
      </c>
      <c r="B46" s="6">
        <v>22029042</v>
      </c>
      <c r="C46" s="6" t="s">
        <v>150</v>
      </c>
      <c r="D46" s="6">
        <v>60</v>
      </c>
      <c r="E46" s="6">
        <v>1.5</v>
      </c>
      <c r="F46" s="6">
        <v>0</v>
      </c>
      <c r="G46" s="6">
        <f t="shared" si="0"/>
        <v>61.5</v>
      </c>
      <c r="H46" s="6">
        <f t="shared" si="1"/>
        <v>61.5</v>
      </c>
      <c r="I46" s="6">
        <f>RANK(H46,$H$1:$H$64,0)</f>
        <v>41</v>
      </c>
      <c r="J46" s="47" t="s">
        <v>220</v>
      </c>
      <c r="K46" s="6"/>
      <c r="L46" s="6"/>
    </row>
    <row r="47" ht="45" spans="1:12">
      <c r="A47" s="6">
        <v>44</v>
      </c>
      <c r="B47" s="6">
        <v>22029059</v>
      </c>
      <c r="C47" s="6" t="s">
        <v>160</v>
      </c>
      <c r="D47" s="6">
        <v>60</v>
      </c>
      <c r="E47" s="6">
        <v>1.5</v>
      </c>
      <c r="F47" s="6">
        <v>0</v>
      </c>
      <c r="G47" s="6">
        <f t="shared" si="0"/>
        <v>61.5</v>
      </c>
      <c r="H47" s="6">
        <f t="shared" si="1"/>
        <v>61.5</v>
      </c>
      <c r="I47" s="6">
        <f>RANK(H47,$H$1:$H$64,0)</f>
        <v>41</v>
      </c>
      <c r="J47" s="47" t="s">
        <v>220</v>
      </c>
      <c r="K47" s="6"/>
      <c r="L47" s="6"/>
    </row>
    <row r="48" ht="48" customHeight="1" spans="1:12">
      <c r="A48" s="6">
        <v>45</v>
      </c>
      <c r="B48" s="7">
        <v>22029048</v>
      </c>
      <c r="C48" s="7" t="s">
        <v>152</v>
      </c>
      <c r="D48" s="7">
        <v>60</v>
      </c>
      <c r="E48" s="7">
        <v>1.5</v>
      </c>
      <c r="F48" s="7">
        <v>0</v>
      </c>
      <c r="G48" s="6">
        <f t="shared" si="0"/>
        <v>61.5</v>
      </c>
      <c r="H48" s="6">
        <f t="shared" si="1"/>
        <v>61.5</v>
      </c>
      <c r="I48" s="6">
        <f>RANK(H48,$H$1:$H$64,0)</f>
        <v>41</v>
      </c>
      <c r="J48" s="66" t="s">
        <v>221</v>
      </c>
      <c r="K48" s="6"/>
      <c r="L48" s="6"/>
    </row>
    <row r="49" ht="48" customHeight="1" spans="1:12">
      <c r="A49" s="6">
        <v>46</v>
      </c>
      <c r="B49" s="7">
        <v>22029004</v>
      </c>
      <c r="C49" s="7" t="s">
        <v>133</v>
      </c>
      <c r="D49" s="7">
        <v>60</v>
      </c>
      <c r="E49" s="7">
        <v>1.5</v>
      </c>
      <c r="F49" s="7">
        <v>0</v>
      </c>
      <c r="G49" s="6">
        <f t="shared" si="0"/>
        <v>61.5</v>
      </c>
      <c r="H49" s="6">
        <f t="shared" si="1"/>
        <v>61.5</v>
      </c>
      <c r="I49" s="6">
        <f>RANK(H49,$H$1:$H$64,0)</f>
        <v>41</v>
      </c>
      <c r="J49" s="66" t="s">
        <v>221</v>
      </c>
      <c r="K49" s="6"/>
      <c r="L49" s="6"/>
    </row>
    <row r="50" ht="48" customHeight="1" spans="1:12">
      <c r="A50" s="6">
        <v>47</v>
      </c>
      <c r="B50" s="7">
        <v>22029045</v>
      </c>
      <c r="C50" s="7" t="s">
        <v>144</v>
      </c>
      <c r="D50" s="7">
        <v>60</v>
      </c>
      <c r="E50" s="7">
        <v>1.5</v>
      </c>
      <c r="F50" s="7">
        <v>0</v>
      </c>
      <c r="G50" s="6">
        <f t="shared" si="0"/>
        <v>61.5</v>
      </c>
      <c r="H50" s="6">
        <f t="shared" si="1"/>
        <v>61.5</v>
      </c>
      <c r="I50" s="6">
        <f>RANK(H50,$H$1:$H$64,0)</f>
        <v>41</v>
      </c>
      <c r="J50" s="66" t="s">
        <v>221</v>
      </c>
      <c r="K50" s="6"/>
      <c r="L50" s="6"/>
    </row>
    <row r="51" ht="45" spans="1:12">
      <c r="A51" s="6">
        <v>48</v>
      </c>
      <c r="B51" s="7">
        <v>22029024</v>
      </c>
      <c r="C51" s="7" t="s">
        <v>95</v>
      </c>
      <c r="D51" s="7">
        <v>60</v>
      </c>
      <c r="E51" s="7">
        <v>1.5</v>
      </c>
      <c r="F51" s="7">
        <v>0</v>
      </c>
      <c r="G51" s="6">
        <f t="shared" si="0"/>
        <v>61.5</v>
      </c>
      <c r="H51" s="6">
        <f t="shared" si="1"/>
        <v>61.5</v>
      </c>
      <c r="I51" s="6">
        <f>RANK(H51,$H$1:$H$64,0)</f>
        <v>41</v>
      </c>
      <c r="J51" s="66" t="s">
        <v>222</v>
      </c>
      <c r="K51" s="6"/>
      <c r="L51" s="6"/>
    </row>
    <row r="52" ht="45" spans="1:12">
      <c r="A52" s="6">
        <v>49</v>
      </c>
      <c r="B52" s="7">
        <v>22029005</v>
      </c>
      <c r="C52" s="7" t="s">
        <v>125</v>
      </c>
      <c r="D52" s="7">
        <v>60</v>
      </c>
      <c r="E52" s="7">
        <v>1.5</v>
      </c>
      <c r="F52" s="7">
        <v>0</v>
      </c>
      <c r="G52" s="6">
        <f t="shared" si="0"/>
        <v>61.5</v>
      </c>
      <c r="H52" s="6">
        <f t="shared" si="1"/>
        <v>61.5</v>
      </c>
      <c r="I52" s="6">
        <f>RANK(H52,$H$1:$H$64,0)</f>
        <v>41</v>
      </c>
      <c r="J52" s="66" t="s">
        <v>222</v>
      </c>
      <c r="K52" s="6"/>
      <c r="L52" s="6"/>
    </row>
    <row r="53" ht="45" spans="1:12">
      <c r="A53" s="6">
        <v>50</v>
      </c>
      <c r="B53" s="7">
        <v>22029008</v>
      </c>
      <c r="C53" s="7" t="s">
        <v>109</v>
      </c>
      <c r="D53" s="7">
        <v>60</v>
      </c>
      <c r="E53" s="7">
        <v>1.5</v>
      </c>
      <c r="F53" s="7">
        <v>0</v>
      </c>
      <c r="G53" s="6">
        <f t="shared" si="0"/>
        <v>61.5</v>
      </c>
      <c r="H53" s="6">
        <f t="shared" si="1"/>
        <v>61.5</v>
      </c>
      <c r="I53" s="6">
        <f>RANK(H53,$H$1:$H$64,0)</f>
        <v>41</v>
      </c>
      <c r="J53" s="66" t="s">
        <v>222</v>
      </c>
      <c r="K53" s="6"/>
      <c r="L53" s="6"/>
    </row>
    <row r="54" ht="50" customHeight="1" spans="1:12">
      <c r="A54" s="6">
        <v>51</v>
      </c>
      <c r="B54" s="6">
        <v>22145035</v>
      </c>
      <c r="C54" s="6" t="s">
        <v>82</v>
      </c>
      <c r="D54" s="6">
        <v>60</v>
      </c>
      <c r="E54" s="6">
        <v>1</v>
      </c>
      <c r="F54" s="6">
        <v>0</v>
      </c>
      <c r="G54" s="6">
        <f t="shared" si="0"/>
        <v>61</v>
      </c>
      <c r="H54" s="6">
        <f t="shared" si="1"/>
        <v>61</v>
      </c>
      <c r="I54" s="6">
        <f>RANK(H54,$H$1:$H$64,0)</f>
        <v>51</v>
      </c>
      <c r="J54" s="49" t="s">
        <v>223</v>
      </c>
      <c r="K54" s="6"/>
      <c r="L54" s="6"/>
    </row>
    <row r="55" ht="50" customHeight="1" spans="1:12">
      <c r="A55" s="6">
        <v>52</v>
      </c>
      <c r="B55" s="6">
        <v>22029063</v>
      </c>
      <c r="C55" s="6" t="s">
        <v>164</v>
      </c>
      <c r="D55" s="6">
        <v>60</v>
      </c>
      <c r="E55" s="6">
        <v>1</v>
      </c>
      <c r="F55" s="6">
        <v>0</v>
      </c>
      <c r="G55" s="6">
        <f t="shared" si="0"/>
        <v>61</v>
      </c>
      <c r="H55" s="6">
        <f t="shared" si="1"/>
        <v>61</v>
      </c>
      <c r="I55" s="6">
        <f>RANK(H55,$H$1:$H$64,0)</f>
        <v>51</v>
      </c>
      <c r="J55" s="49" t="s">
        <v>223</v>
      </c>
      <c r="K55" s="6"/>
      <c r="L55" s="6"/>
    </row>
    <row r="56" ht="50" customHeight="1" spans="1:12">
      <c r="A56" s="6">
        <v>53</v>
      </c>
      <c r="B56" s="7">
        <v>22029025</v>
      </c>
      <c r="C56" s="7" t="s">
        <v>158</v>
      </c>
      <c r="D56" s="7">
        <v>60</v>
      </c>
      <c r="E56" s="7">
        <v>1</v>
      </c>
      <c r="F56" s="7">
        <v>0</v>
      </c>
      <c r="G56" s="6">
        <f t="shared" si="0"/>
        <v>61</v>
      </c>
      <c r="H56" s="6">
        <f t="shared" si="1"/>
        <v>61</v>
      </c>
      <c r="I56" s="6">
        <f>RANK(H56,$H$1:$H$64,0)</f>
        <v>51</v>
      </c>
      <c r="J56" s="66" t="s">
        <v>224</v>
      </c>
      <c r="K56" s="6"/>
      <c r="L56" s="6"/>
    </row>
    <row r="57" ht="50" customHeight="1" spans="1:12">
      <c r="A57" s="6">
        <v>54</v>
      </c>
      <c r="B57" s="7">
        <v>22020933</v>
      </c>
      <c r="C57" s="7" t="s">
        <v>148</v>
      </c>
      <c r="D57" s="7">
        <v>60</v>
      </c>
      <c r="E57" s="7">
        <v>1</v>
      </c>
      <c r="F57" s="7">
        <v>0</v>
      </c>
      <c r="G57" s="6">
        <f t="shared" si="0"/>
        <v>61</v>
      </c>
      <c r="H57" s="6">
        <f t="shared" si="1"/>
        <v>61</v>
      </c>
      <c r="I57" s="6">
        <f>RANK(H57,$H$1:$H$64,0)</f>
        <v>51</v>
      </c>
      <c r="J57" s="66" t="s">
        <v>224</v>
      </c>
      <c r="K57" s="6"/>
      <c r="L57" s="6"/>
    </row>
    <row r="58" ht="50" customHeight="1" spans="1:12">
      <c r="A58" s="6">
        <v>55</v>
      </c>
      <c r="B58" s="7">
        <v>22029032</v>
      </c>
      <c r="C58" s="7" t="s">
        <v>135</v>
      </c>
      <c r="D58" s="7">
        <v>60</v>
      </c>
      <c r="E58" s="7">
        <v>1</v>
      </c>
      <c r="F58" s="7">
        <v>0</v>
      </c>
      <c r="G58" s="6">
        <f t="shared" si="0"/>
        <v>61</v>
      </c>
      <c r="H58" s="6">
        <f t="shared" si="1"/>
        <v>61</v>
      </c>
      <c r="I58" s="6">
        <f>RANK(H58,$H$1:$H$64,0)</f>
        <v>51</v>
      </c>
      <c r="J58" s="66" t="s">
        <v>224</v>
      </c>
      <c r="K58" s="6"/>
      <c r="L58" s="6"/>
    </row>
    <row r="59" ht="50" customHeight="1" spans="1:12">
      <c r="A59" s="6">
        <v>56</v>
      </c>
      <c r="B59" s="7">
        <v>22029029</v>
      </c>
      <c r="C59" s="7" t="s">
        <v>162</v>
      </c>
      <c r="D59" s="7">
        <v>60</v>
      </c>
      <c r="E59" s="7">
        <v>1</v>
      </c>
      <c r="F59" s="7">
        <v>0</v>
      </c>
      <c r="G59" s="6">
        <f t="shared" si="0"/>
        <v>61</v>
      </c>
      <c r="H59" s="6">
        <f t="shared" si="1"/>
        <v>61</v>
      </c>
      <c r="I59" s="6">
        <f>RANK(H59,$H$1:$H$64,0)</f>
        <v>51</v>
      </c>
      <c r="J59" s="66" t="s">
        <v>224</v>
      </c>
      <c r="K59" s="6"/>
      <c r="L59" s="6"/>
    </row>
    <row r="60" ht="50" customHeight="1" spans="1:12">
      <c r="A60" s="6">
        <v>57</v>
      </c>
      <c r="B60" s="7">
        <v>22029040</v>
      </c>
      <c r="C60" s="7" t="s">
        <v>111</v>
      </c>
      <c r="D60" s="7">
        <v>60</v>
      </c>
      <c r="E60" s="7">
        <v>1</v>
      </c>
      <c r="F60" s="7">
        <v>0</v>
      </c>
      <c r="G60" s="6">
        <f t="shared" si="0"/>
        <v>61</v>
      </c>
      <c r="H60" s="6">
        <f t="shared" si="1"/>
        <v>61</v>
      </c>
      <c r="I60" s="6">
        <f>RANK(H60,$H$1:$H$64,0)</f>
        <v>51</v>
      </c>
      <c r="J60" s="66" t="s">
        <v>224</v>
      </c>
      <c r="K60" s="6"/>
      <c r="L60" s="6"/>
    </row>
    <row r="61" ht="50" customHeight="1" spans="1:12">
      <c r="A61" s="6">
        <v>58</v>
      </c>
      <c r="B61" s="7">
        <v>22029037</v>
      </c>
      <c r="C61" s="7" t="s">
        <v>156</v>
      </c>
      <c r="D61" s="7">
        <v>60</v>
      </c>
      <c r="E61" s="7">
        <v>1</v>
      </c>
      <c r="F61" s="7">
        <v>0</v>
      </c>
      <c r="G61" s="6">
        <f t="shared" si="0"/>
        <v>61</v>
      </c>
      <c r="H61" s="6">
        <f t="shared" si="1"/>
        <v>61</v>
      </c>
      <c r="I61" s="6">
        <f>RANK(H61,$H$1:$H$64,0)</f>
        <v>51</v>
      </c>
      <c r="J61" s="66" t="s">
        <v>224</v>
      </c>
      <c r="K61" s="6"/>
      <c r="L61" s="6"/>
    </row>
    <row r="62" ht="50" customHeight="1" spans="1:12">
      <c r="A62" s="6">
        <v>59</v>
      </c>
      <c r="B62" s="7">
        <v>22029044</v>
      </c>
      <c r="C62" s="7" t="s">
        <v>92</v>
      </c>
      <c r="D62" s="7">
        <v>60</v>
      </c>
      <c r="E62" s="7">
        <v>1</v>
      </c>
      <c r="F62" s="7">
        <v>0</v>
      </c>
      <c r="G62" s="6">
        <f t="shared" si="0"/>
        <v>61</v>
      </c>
      <c r="H62" s="6">
        <f t="shared" si="1"/>
        <v>61</v>
      </c>
      <c r="I62" s="6">
        <f>RANK(H62,$H$1:$H$64,0)</f>
        <v>51</v>
      </c>
      <c r="J62" s="66" t="s">
        <v>224</v>
      </c>
      <c r="K62" s="6"/>
      <c r="L62" s="6"/>
    </row>
    <row r="63" ht="50" customHeight="1" spans="1:12">
      <c r="A63" s="6">
        <v>60</v>
      </c>
      <c r="B63" s="6">
        <v>22145006</v>
      </c>
      <c r="C63" s="6" t="s">
        <v>45</v>
      </c>
      <c r="D63" s="6">
        <v>60</v>
      </c>
      <c r="E63" s="6">
        <v>0.5</v>
      </c>
      <c r="F63" s="6">
        <v>0</v>
      </c>
      <c r="G63" s="6">
        <f t="shared" si="0"/>
        <v>60.5</v>
      </c>
      <c r="H63" s="6">
        <f t="shared" si="1"/>
        <v>60.5</v>
      </c>
      <c r="I63" s="6">
        <f>RANK(H63,$H$1:$H$64,0)</f>
        <v>60</v>
      </c>
      <c r="J63" s="49" t="s">
        <v>225</v>
      </c>
      <c r="K63" s="6"/>
      <c r="L63" s="6"/>
    </row>
    <row r="64" ht="50" customHeight="1" spans="1:12">
      <c r="A64" s="6">
        <v>61</v>
      </c>
      <c r="B64" s="6">
        <v>22029062</v>
      </c>
      <c r="C64" s="6" t="s">
        <v>168</v>
      </c>
      <c r="D64" s="6">
        <v>60</v>
      </c>
      <c r="E64" s="6">
        <v>0.5</v>
      </c>
      <c r="F64" s="6">
        <v>0</v>
      </c>
      <c r="G64" s="6">
        <f t="shared" si="0"/>
        <v>60.5</v>
      </c>
      <c r="H64" s="6">
        <f t="shared" si="1"/>
        <v>60.5</v>
      </c>
      <c r="I64" s="6">
        <f>RANK(H64,$H$1:$H$64,0)</f>
        <v>60</v>
      </c>
      <c r="J64" s="49" t="s">
        <v>226</v>
      </c>
      <c r="K64" s="6"/>
      <c r="L64" s="6"/>
    </row>
    <row r="65" ht="50" customHeight="1" spans="1:12">
      <c r="A65" s="6">
        <v>62</v>
      </c>
      <c r="B65" s="7">
        <v>22029061</v>
      </c>
      <c r="C65" s="7" t="s">
        <v>166</v>
      </c>
      <c r="D65" s="7">
        <v>60</v>
      </c>
      <c r="E65" s="7">
        <v>0.5</v>
      </c>
      <c r="F65" s="7">
        <v>0</v>
      </c>
      <c r="G65" s="6">
        <f t="shared" si="0"/>
        <v>60.5</v>
      </c>
      <c r="H65" s="6">
        <f t="shared" si="1"/>
        <v>60.5</v>
      </c>
      <c r="I65" s="6">
        <f>RANK(H65,$H$1:$H$64,0)</f>
        <v>60</v>
      </c>
      <c r="J65" s="66" t="s">
        <v>227</v>
      </c>
      <c r="K65" s="6"/>
      <c r="L65" s="6"/>
    </row>
    <row r="66" ht="50" customHeight="1" spans="1:12">
      <c r="A66" s="6">
        <v>63</v>
      </c>
      <c r="B66" s="7">
        <v>22029041</v>
      </c>
      <c r="C66" s="7" t="s">
        <v>137</v>
      </c>
      <c r="D66" s="7">
        <v>60</v>
      </c>
      <c r="E66" s="7">
        <v>0.5</v>
      </c>
      <c r="F66" s="7">
        <v>0</v>
      </c>
      <c r="G66" s="6">
        <f t="shared" si="0"/>
        <v>60.5</v>
      </c>
      <c r="H66" s="6">
        <f t="shared" si="1"/>
        <v>60.5</v>
      </c>
      <c r="I66" s="6">
        <f>RANK(H66,$H$1:$H$64,0)</f>
        <v>60</v>
      </c>
      <c r="J66" s="66" t="s">
        <v>227</v>
      </c>
      <c r="K66" s="6"/>
      <c r="L66" s="6"/>
    </row>
    <row r="67" ht="45" spans="1:12">
      <c r="A67" s="6">
        <v>64</v>
      </c>
      <c r="B67" s="6">
        <v>22029022</v>
      </c>
      <c r="C67" s="6" t="s">
        <v>170</v>
      </c>
      <c r="D67" s="6">
        <v>60</v>
      </c>
      <c r="E67" s="6">
        <v>1</v>
      </c>
      <c r="F67" s="6">
        <v>8</v>
      </c>
      <c r="G67" s="6">
        <f t="shared" si="0"/>
        <v>53</v>
      </c>
      <c r="H67" s="6">
        <f t="shared" si="1"/>
        <v>53</v>
      </c>
      <c r="I67" s="6">
        <v>61</v>
      </c>
      <c r="J67" s="47" t="s">
        <v>228</v>
      </c>
      <c r="K67" s="6"/>
      <c r="L67" s="6"/>
    </row>
    <row r="68" s="56" customFormat="1" ht="20.25" spans="1:12">
      <c r="A68" s="23"/>
      <c r="B68" s="24"/>
      <c r="C68" s="24"/>
      <c r="D68" s="24"/>
      <c r="E68" s="67" t="s">
        <v>172</v>
      </c>
      <c r="F68" s="23"/>
      <c r="G68" s="68"/>
      <c r="H68" s="67" t="s">
        <v>173</v>
      </c>
      <c r="I68" s="23"/>
      <c r="J68" s="69"/>
      <c r="K68" s="23"/>
      <c r="L68" s="23"/>
    </row>
  </sheetData>
  <sheetProtection formatCells="0" formatColumns="0" formatRows="0" insertRows="0" insertColumns="0" insertHyperlinks="0" deleteColumns="0" deleteRows="0" sort="0" autoFilter="0" pivotTables="0"/>
  <mergeCells count="4">
    <mergeCell ref="A1:J1"/>
    <mergeCell ref="A2:C2"/>
    <mergeCell ref="D2:L2"/>
    <mergeCell ref="L4:L67"/>
  </mergeCells>
  <pageMargins left="0.751388888888889" right="0.751388888888889" top="0.354166666666667" bottom="0.511805555555556" header="0.708333333333333" footer="0.5"/>
  <pageSetup paperSize="9" scale="50"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8"/>
  <sheetViews>
    <sheetView zoomScale="55" zoomScaleNormal="55" workbookViewId="0">
      <selection activeCell="L4" sqref="L4:L67"/>
    </sheetView>
  </sheetViews>
  <sheetFormatPr defaultColWidth="8" defaultRowHeight="13.5"/>
  <cols>
    <col min="1" max="1" width="6.15555555555556" style="18" customWidth="1"/>
    <col min="2" max="2" width="14.1185185185185" style="18" customWidth="1"/>
    <col min="3" max="3" width="10.3259259259259" style="18" customWidth="1"/>
    <col min="4" max="4" width="15.2888888888889" style="18" customWidth="1"/>
    <col min="5" max="5" width="16.9703703703704" style="18" customWidth="1"/>
    <col min="6" max="6" width="8.68888888888889" style="18" customWidth="1"/>
    <col min="7" max="7" width="8.08148148148148" style="18" customWidth="1"/>
    <col min="8" max="9" width="15.9259259259259" style="18" customWidth="1"/>
    <col min="10" max="10" width="69" style="29" customWidth="1"/>
    <col min="11" max="11" width="15.7555555555556" style="18" customWidth="1"/>
    <col min="12" max="12" width="20.9259259259259" style="18" customWidth="1"/>
    <col min="13" max="16384" width="8" style="18"/>
  </cols>
  <sheetData>
    <row r="1" s="28" customFormat="1" ht="27" spans="1:12">
      <c r="A1" s="30" t="s">
        <v>229</v>
      </c>
      <c r="B1" s="30"/>
      <c r="C1" s="30"/>
      <c r="D1" s="30"/>
      <c r="E1" s="30"/>
      <c r="F1" s="30"/>
      <c r="G1" s="30"/>
      <c r="H1" s="30"/>
      <c r="I1" s="30"/>
      <c r="J1" s="39"/>
      <c r="K1" s="30"/>
      <c r="L1" s="30"/>
    </row>
    <row r="2" spans="1:12">
      <c r="A2" s="31" t="s">
        <v>1</v>
      </c>
      <c r="B2" s="31"/>
      <c r="C2" s="31"/>
      <c r="D2" s="32"/>
      <c r="E2" s="33"/>
      <c r="F2" s="33"/>
      <c r="G2" s="33"/>
      <c r="H2" s="33"/>
      <c r="I2" s="33"/>
      <c r="J2" s="40"/>
      <c r="K2" s="33"/>
      <c r="L2" s="41"/>
    </row>
    <row r="3" s="1" customFormat="1" ht="45" spans="1:12">
      <c r="A3" s="3" t="s">
        <v>2</v>
      </c>
      <c r="B3" s="10" t="s">
        <v>3</v>
      </c>
      <c r="C3" s="10" t="s">
        <v>4</v>
      </c>
      <c r="D3" s="10" t="s">
        <v>230</v>
      </c>
      <c r="E3" s="10" t="s">
        <v>231</v>
      </c>
      <c r="F3" s="10" t="s">
        <v>177</v>
      </c>
      <c r="G3" s="10" t="s">
        <v>7</v>
      </c>
      <c r="H3" s="34" t="s">
        <v>232</v>
      </c>
      <c r="I3" s="10" t="s">
        <v>233</v>
      </c>
      <c r="J3" s="10" t="s">
        <v>10</v>
      </c>
      <c r="K3" s="10" t="s">
        <v>11</v>
      </c>
      <c r="L3" s="10" t="s">
        <v>12</v>
      </c>
    </row>
    <row r="4" ht="408" customHeight="1" spans="1:12">
      <c r="A4" s="6">
        <v>1</v>
      </c>
      <c r="B4" s="6">
        <v>22029003</v>
      </c>
      <c r="C4" s="6" t="s">
        <v>31</v>
      </c>
      <c r="D4" s="6">
        <v>50</v>
      </c>
      <c r="E4" s="6">
        <v>34</v>
      </c>
      <c r="F4" s="6">
        <v>0</v>
      </c>
      <c r="G4" s="6">
        <f t="shared" ref="G4:G67" si="0">D4+E4</f>
        <v>84</v>
      </c>
      <c r="H4" s="35">
        <f t="shared" ref="H4:H8" si="1">D4+E4</f>
        <v>84</v>
      </c>
      <c r="I4" s="42">
        <v>1</v>
      </c>
      <c r="J4" s="43" t="s">
        <v>234</v>
      </c>
      <c r="K4" s="6"/>
      <c r="L4" s="6"/>
    </row>
    <row r="5" ht="192" customHeight="1" spans="1:12">
      <c r="A5" s="6">
        <v>2</v>
      </c>
      <c r="B5" s="7">
        <v>22029012</v>
      </c>
      <c r="C5" s="7" t="s">
        <v>16</v>
      </c>
      <c r="D5" s="11">
        <v>50</v>
      </c>
      <c r="E5" s="11">
        <v>23</v>
      </c>
      <c r="F5" s="11">
        <v>0</v>
      </c>
      <c r="G5" s="6">
        <f t="shared" si="0"/>
        <v>73</v>
      </c>
      <c r="H5" s="11">
        <v>73</v>
      </c>
      <c r="I5" s="42">
        <v>2</v>
      </c>
      <c r="J5" s="44" t="s">
        <v>235</v>
      </c>
      <c r="K5" s="6"/>
      <c r="L5" s="6"/>
    </row>
    <row r="6" ht="145" customHeight="1" spans="1:12">
      <c r="A6" s="6">
        <v>3</v>
      </c>
      <c r="B6" s="6">
        <v>22029026</v>
      </c>
      <c r="C6" s="6" t="s">
        <v>122</v>
      </c>
      <c r="D6" s="6">
        <v>50</v>
      </c>
      <c r="E6" s="6">
        <v>17</v>
      </c>
      <c r="F6" s="6">
        <v>0</v>
      </c>
      <c r="G6" s="6">
        <f t="shared" si="0"/>
        <v>67</v>
      </c>
      <c r="H6" s="35">
        <f t="shared" si="1"/>
        <v>67</v>
      </c>
      <c r="I6" s="42">
        <v>3</v>
      </c>
      <c r="J6" s="45" t="s">
        <v>236</v>
      </c>
      <c r="K6" s="6"/>
      <c r="L6" s="6"/>
    </row>
    <row r="7" ht="39" customHeight="1" spans="1:12">
      <c r="A7" s="6">
        <v>4</v>
      </c>
      <c r="B7" s="7">
        <v>22029009</v>
      </c>
      <c r="C7" s="7" t="s">
        <v>59</v>
      </c>
      <c r="D7" s="11">
        <v>50</v>
      </c>
      <c r="E7" s="11">
        <v>16</v>
      </c>
      <c r="F7" s="11">
        <v>0</v>
      </c>
      <c r="G7" s="6">
        <f t="shared" si="0"/>
        <v>66</v>
      </c>
      <c r="H7" s="11">
        <v>66</v>
      </c>
      <c r="I7" s="42">
        <v>4</v>
      </c>
      <c r="J7" s="46" t="s">
        <v>237</v>
      </c>
      <c r="K7" s="6"/>
      <c r="L7" s="6"/>
    </row>
    <row r="8" ht="107" customHeight="1" spans="1:12">
      <c r="A8" s="6">
        <v>5</v>
      </c>
      <c r="B8" s="6">
        <v>22029038</v>
      </c>
      <c r="C8" s="6" t="s">
        <v>48</v>
      </c>
      <c r="D8" s="6">
        <v>50</v>
      </c>
      <c r="E8" s="6">
        <v>12</v>
      </c>
      <c r="F8" s="6">
        <v>0</v>
      </c>
      <c r="G8" s="6">
        <f t="shared" si="0"/>
        <v>62</v>
      </c>
      <c r="H8" s="35">
        <f t="shared" si="1"/>
        <v>62</v>
      </c>
      <c r="I8" s="42">
        <v>5</v>
      </c>
      <c r="J8" s="45" t="s">
        <v>238</v>
      </c>
      <c r="K8" s="6"/>
      <c r="L8" s="6"/>
    </row>
    <row r="9" ht="112.5" spans="1:12">
      <c r="A9" s="6">
        <v>6</v>
      </c>
      <c r="B9" s="6">
        <v>22029002</v>
      </c>
      <c r="C9" s="6" t="s">
        <v>25</v>
      </c>
      <c r="D9" s="6">
        <v>50</v>
      </c>
      <c r="E9" s="6">
        <v>11</v>
      </c>
      <c r="F9" s="6">
        <v>0</v>
      </c>
      <c r="G9" s="6">
        <f t="shared" si="0"/>
        <v>61</v>
      </c>
      <c r="H9" s="35">
        <v>61</v>
      </c>
      <c r="I9" s="42">
        <v>6</v>
      </c>
      <c r="J9" s="45" t="s">
        <v>239</v>
      </c>
      <c r="K9" s="6"/>
      <c r="L9" s="6"/>
    </row>
    <row r="10" ht="67.5" spans="1:12">
      <c r="A10" s="6">
        <v>7</v>
      </c>
      <c r="B10" s="6">
        <v>22029007</v>
      </c>
      <c r="C10" s="6" t="s">
        <v>40</v>
      </c>
      <c r="D10" s="6">
        <v>50</v>
      </c>
      <c r="E10" s="6">
        <v>10</v>
      </c>
      <c r="F10" s="6">
        <v>0</v>
      </c>
      <c r="G10" s="6">
        <f t="shared" si="0"/>
        <v>60</v>
      </c>
      <c r="H10" s="35">
        <f t="shared" ref="H10:H20" si="2">D10+E10</f>
        <v>60</v>
      </c>
      <c r="I10" s="42">
        <v>7</v>
      </c>
      <c r="J10" s="45" t="s">
        <v>240</v>
      </c>
      <c r="K10" s="6"/>
      <c r="L10" s="6"/>
    </row>
    <row r="11" ht="45" spans="1:12">
      <c r="A11" s="6">
        <v>8</v>
      </c>
      <c r="B11" s="6">
        <v>22029011</v>
      </c>
      <c r="C11" s="6" t="s">
        <v>71</v>
      </c>
      <c r="D11" s="6">
        <v>50</v>
      </c>
      <c r="E11" s="6">
        <v>9</v>
      </c>
      <c r="F11" s="6">
        <v>0</v>
      </c>
      <c r="G11" s="6">
        <f t="shared" si="0"/>
        <v>59</v>
      </c>
      <c r="H11" s="35">
        <f t="shared" si="2"/>
        <v>59</v>
      </c>
      <c r="I11" s="42">
        <v>8</v>
      </c>
      <c r="J11" s="47" t="s">
        <v>241</v>
      </c>
      <c r="K11" s="6"/>
      <c r="L11" s="6"/>
    </row>
    <row r="12" ht="45" spans="1:12">
      <c r="A12" s="6">
        <v>9</v>
      </c>
      <c r="B12" s="6">
        <v>22029019</v>
      </c>
      <c r="C12" s="6" t="s">
        <v>28</v>
      </c>
      <c r="D12" s="6">
        <v>50</v>
      </c>
      <c r="E12" s="6">
        <v>8</v>
      </c>
      <c r="F12" s="6">
        <v>0</v>
      </c>
      <c r="G12" s="6">
        <f t="shared" si="0"/>
        <v>58</v>
      </c>
      <c r="H12" s="35">
        <f t="shared" si="2"/>
        <v>58</v>
      </c>
      <c r="I12" s="42">
        <v>9</v>
      </c>
      <c r="J12" s="45" t="s">
        <v>242</v>
      </c>
      <c r="K12" s="6"/>
      <c r="L12" s="6"/>
    </row>
    <row r="13" ht="67.5" spans="1:12">
      <c r="A13" s="6">
        <v>10</v>
      </c>
      <c r="B13" s="6">
        <v>22029039</v>
      </c>
      <c r="C13" s="6" t="s">
        <v>54</v>
      </c>
      <c r="D13" s="6">
        <v>50</v>
      </c>
      <c r="E13" s="6">
        <v>7</v>
      </c>
      <c r="F13" s="6">
        <v>0</v>
      </c>
      <c r="G13" s="6">
        <f t="shared" si="0"/>
        <v>57</v>
      </c>
      <c r="H13" s="35">
        <f t="shared" si="2"/>
        <v>57</v>
      </c>
      <c r="I13" s="42">
        <v>10</v>
      </c>
      <c r="J13" s="47" t="s">
        <v>243</v>
      </c>
      <c r="K13" s="6"/>
      <c r="L13" s="6"/>
    </row>
    <row r="14" ht="112.5" spans="1:12">
      <c r="A14" s="6">
        <v>11</v>
      </c>
      <c r="B14" s="6">
        <v>22029018</v>
      </c>
      <c r="C14" s="6" t="s">
        <v>37</v>
      </c>
      <c r="D14" s="6">
        <v>50</v>
      </c>
      <c r="E14" s="6">
        <v>6.5</v>
      </c>
      <c r="F14" s="6">
        <v>0</v>
      </c>
      <c r="G14" s="6">
        <f t="shared" si="0"/>
        <v>56.5</v>
      </c>
      <c r="H14" s="35">
        <f t="shared" si="2"/>
        <v>56.5</v>
      </c>
      <c r="I14" s="42">
        <v>11</v>
      </c>
      <c r="J14" s="45" t="s">
        <v>244</v>
      </c>
      <c r="K14" s="6"/>
      <c r="L14" s="6"/>
    </row>
    <row r="15" ht="45" spans="1:12">
      <c r="A15" s="6">
        <v>12</v>
      </c>
      <c r="B15" s="6">
        <v>22029031</v>
      </c>
      <c r="C15" s="6" t="s">
        <v>79</v>
      </c>
      <c r="D15" s="6">
        <v>50</v>
      </c>
      <c r="E15" s="6">
        <v>5</v>
      </c>
      <c r="F15" s="6">
        <v>0</v>
      </c>
      <c r="G15" s="6">
        <f t="shared" si="0"/>
        <v>55</v>
      </c>
      <c r="H15" s="35">
        <f t="shared" si="2"/>
        <v>55</v>
      </c>
      <c r="I15" s="42">
        <v>12</v>
      </c>
      <c r="J15" s="45" t="s">
        <v>245</v>
      </c>
      <c r="K15" s="6"/>
      <c r="L15" s="6"/>
    </row>
    <row r="16" ht="45" spans="1:12">
      <c r="A16" s="6">
        <v>13</v>
      </c>
      <c r="B16" s="6">
        <v>22029030</v>
      </c>
      <c r="C16" s="6" t="s">
        <v>142</v>
      </c>
      <c r="D16" s="6">
        <v>50</v>
      </c>
      <c r="E16" s="6">
        <v>5</v>
      </c>
      <c r="F16" s="6">
        <v>0</v>
      </c>
      <c r="G16" s="6">
        <f t="shared" si="0"/>
        <v>55</v>
      </c>
      <c r="H16" s="35">
        <f t="shared" si="2"/>
        <v>55</v>
      </c>
      <c r="I16" s="42">
        <v>12</v>
      </c>
      <c r="J16" s="45" t="s">
        <v>246</v>
      </c>
      <c r="K16" s="6"/>
      <c r="L16" s="6"/>
    </row>
    <row r="17" ht="45" spans="1:12">
      <c r="A17" s="6">
        <v>14</v>
      </c>
      <c r="B17" s="6">
        <v>22029043</v>
      </c>
      <c r="C17" s="6" t="s">
        <v>146</v>
      </c>
      <c r="D17" s="6">
        <v>50</v>
      </c>
      <c r="E17" s="6">
        <v>5</v>
      </c>
      <c r="F17" s="6">
        <v>0</v>
      </c>
      <c r="G17" s="6">
        <f t="shared" si="0"/>
        <v>55</v>
      </c>
      <c r="H17" s="35">
        <f t="shared" si="2"/>
        <v>55</v>
      </c>
      <c r="I17" s="42">
        <v>12</v>
      </c>
      <c r="J17" s="45" t="s">
        <v>247</v>
      </c>
      <c r="K17" s="6"/>
      <c r="L17" s="6"/>
    </row>
    <row r="18" ht="45" spans="1:12">
      <c r="A18" s="6">
        <v>15</v>
      </c>
      <c r="B18" s="6">
        <v>22029054</v>
      </c>
      <c r="C18" s="6" t="s">
        <v>68</v>
      </c>
      <c r="D18" s="6">
        <v>50</v>
      </c>
      <c r="E18" s="6">
        <v>3</v>
      </c>
      <c r="F18" s="6">
        <v>0</v>
      </c>
      <c r="G18" s="6">
        <f t="shared" si="0"/>
        <v>53</v>
      </c>
      <c r="H18" s="35">
        <f t="shared" si="2"/>
        <v>53</v>
      </c>
      <c r="I18" s="42">
        <v>15</v>
      </c>
      <c r="J18" s="45" t="s">
        <v>248</v>
      </c>
      <c r="K18" s="6"/>
      <c r="L18" s="6"/>
    </row>
    <row r="19" ht="45" spans="1:12">
      <c r="A19" s="6">
        <v>16</v>
      </c>
      <c r="B19" s="6">
        <v>22029014</v>
      </c>
      <c r="C19" s="6" t="s">
        <v>65</v>
      </c>
      <c r="D19" s="6">
        <v>50</v>
      </c>
      <c r="E19" s="6">
        <v>3</v>
      </c>
      <c r="F19" s="6">
        <v>0</v>
      </c>
      <c r="G19" s="6">
        <f t="shared" si="0"/>
        <v>53</v>
      </c>
      <c r="H19" s="35">
        <f t="shared" si="2"/>
        <v>53</v>
      </c>
      <c r="I19" s="42">
        <v>15</v>
      </c>
      <c r="J19" s="45" t="s">
        <v>249</v>
      </c>
      <c r="K19" s="6"/>
      <c r="L19" s="6"/>
    </row>
    <row r="20" ht="45" spans="1:12">
      <c r="A20" s="6">
        <v>17</v>
      </c>
      <c r="B20" s="6">
        <v>22029047</v>
      </c>
      <c r="C20" s="6" t="s">
        <v>87</v>
      </c>
      <c r="D20" s="6">
        <v>50</v>
      </c>
      <c r="E20" s="6">
        <v>3</v>
      </c>
      <c r="F20" s="6">
        <v>0</v>
      </c>
      <c r="G20" s="6">
        <f t="shared" si="0"/>
        <v>53</v>
      </c>
      <c r="H20" s="35">
        <f t="shared" si="2"/>
        <v>53</v>
      </c>
      <c r="I20" s="42">
        <v>15</v>
      </c>
      <c r="J20" s="45" t="s">
        <v>248</v>
      </c>
      <c r="K20" s="6"/>
      <c r="L20" s="6"/>
    </row>
    <row r="21" ht="35" customHeight="1" spans="1:12">
      <c r="A21" s="6">
        <v>18</v>
      </c>
      <c r="B21" s="7">
        <v>22029016</v>
      </c>
      <c r="C21" s="7" t="s">
        <v>51</v>
      </c>
      <c r="D21" s="11">
        <v>50</v>
      </c>
      <c r="E21" s="11">
        <v>3</v>
      </c>
      <c r="F21" s="11">
        <v>0</v>
      </c>
      <c r="G21" s="6">
        <f t="shared" si="0"/>
        <v>53</v>
      </c>
      <c r="H21" s="11">
        <v>53</v>
      </c>
      <c r="I21" s="42">
        <v>15</v>
      </c>
      <c r="J21" s="46" t="s">
        <v>250</v>
      </c>
      <c r="K21" s="6"/>
      <c r="L21" s="6"/>
    </row>
    <row r="22" ht="45" spans="1:12">
      <c r="A22" s="6">
        <v>19</v>
      </c>
      <c r="B22" s="7">
        <v>22105025</v>
      </c>
      <c r="C22" s="7" t="s">
        <v>100</v>
      </c>
      <c r="D22" s="11">
        <v>50</v>
      </c>
      <c r="E22" s="11">
        <v>2</v>
      </c>
      <c r="F22" s="11">
        <v>0</v>
      </c>
      <c r="G22" s="6">
        <f t="shared" si="0"/>
        <v>52</v>
      </c>
      <c r="H22" s="11">
        <v>52</v>
      </c>
      <c r="I22" s="42">
        <v>19</v>
      </c>
      <c r="J22" s="48" t="s">
        <v>251</v>
      </c>
      <c r="K22" s="6"/>
      <c r="L22" s="6"/>
    </row>
    <row r="23" ht="39" customHeight="1" spans="1:12">
      <c r="A23" s="6">
        <v>20</v>
      </c>
      <c r="B23" s="6">
        <v>22011109</v>
      </c>
      <c r="C23" s="6" t="s">
        <v>19</v>
      </c>
      <c r="D23" s="6">
        <v>50</v>
      </c>
      <c r="E23" s="6">
        <v>1</v>
      </c>
      <c r="F23" s="6">
        <v>0</v>
      </c>
      <c r="G23" s="6">
        <f t="shared" si="0"/>
        <v>51</v>
      </c>
      <c r="H23" s="35">
        <f>D23+E23</f>
        <v>51</v>
      </c>
      <c r="I23" s="42">
        <v>20</v>
      </c>
      <c r="J23" s="49" t="s">
        <v>252</v>
      </c>
      <c r="K23" s="6"/>
      <c r="L23" s="6"/>
    </row>
    <row r="24" ht="39" customHeight="1" spans="1:12">
      <c r="A24" s="6">
        <v>21</v>
      </c>
      <c r="B24" s="6">
        <v>22029055</v>
      </c>
      <c r="C24" s="6" t="s">
        <v>56</v>
      </c>
      <c r="D24" s="6">
        <v>50</v>
      </c>
      <c r="E24" s="6">
        <v>1</v>
      </c>
      <c r="F24" s="6">
        <v>0</v>
      </c>
      <c r="G24" s="6">
        <f t="shared" si="0"/>
        <v>51</v>
      </c>
      <c r="H24" s="35">
        <f>D24+E24</f>
        <v>51</v>
      </c>
      <c r="I24" s="42">
        <v>20</v>
      </c>
      <c r="J24" s="49" t="s">
        <v>252</v>
      </c>
      <c r="K24" s="6"/>
      <c r="L24" s="6"/>
    </row>
    <row r="25" ht="39" customHeight="1" spans="1:12">
      <c r="A25" s="6">
        <v>22</v>
      </c>
      <c r="B25" s="7">
        <v>22029017</v>
      </c>
      <c r="C25" s="7" t="s">
        <v>13</v>
      </c>
      <c r="D25" s="11">
        <v>50</v>
      </c>
      <c r="E25" s="11">
        <v>1</v>
      </c>
      <c r="F25" s="11">
        <v>0</v>
      </c>
      <c r="G25" s="6">
        <f t="shared" si="0"/>
        <v>51</v>
      </c>
      <c r="H25" s="11">
        <v>51</v>
      </c>
      <c r="I25" s="42">
        <v>20</v>
      </c>
      <c r="J25" s="46" t="s">
        <v>253</v>
      </c>
      <c r="K25" s="6"/>
      <c r="L25" s="6"/>
    </row>
    <row r="26" ht="39" customHeight="1" spans="1:12">
      <c r="A26" s="6">
        <v>23</v>
      </c>
      <c r="B26" s="7">
        <v>22029056</v>
      </c>
      <c r="C26" s="7" t="s">
        <v>106</v>
      </c>
      <c r="D26" s="11">
        <v>50</v>
      </c>
      <c r="E26" s="11">
        <v>1</v>
      </c>
      <c r="F26" s="11">
        <v>0</v>
      </c>
      <c r="G26" s="6">
        <f t="shared" si="0"/>
        <v>51</v>
      </c>
      <c r="H26" s="11">
        <v>51</v>
      </c>
      <c r="I26" s="42">
        <v>20</v>
      </c>
      <c r="J26" s="46" t="s">
        <v>254</v>
      </c>
      <c r="K26" s="6"/>
      <c r="L26" s="6"/>
    </row>
    <row r="27" ht="39" customHeight="1" spans="1:12">
      <c r="A27" s="6">
        <v>24</v>
      </c>
      <c r="B27" s="7">
        <v>22029064</v>
      </c>
      <c r="C27" s="7" t="s">
        <v>90</v>
      </c>
      <c r="D27" s="11">
        <v>50</v>
      </c>
      <c r="E27" s="11">
        <v>1</v>
      </c>
      <c r="F27" s="11">
        <v>0</v>
      </c>
      <c r="G27" s="6">
        <f t="shared" si="0"/>
        <v>51</v>
      </c>
      <c r="H27" s="11">
        <v>51</v>
      </c>
      <c r="I27" s="42">
        <v>20</v>
      </c>
      <c r="J27" s="46" t="s">
        <v>254</v>
      </c>
      <c r="K27" s="6"/>
      <c r="L27" s="6"/>
    </row>
    <row r="28" ht="39" customHeight="1" spans="1:12">
      <c r="A28" s="6">
        <v>25</v>
      </c>
      <c r="B28" s="7">
        <v>22029052</v>
      </c>
      <c r="C28" s="7" t="s">
        <v>103</v>
      </c>
      <c r="D28" s="11">
        <v>50</v>
      </c>
      <c r="E28" s="11">
        <v>1</v>
      </c>
      <c r="F28" s="11">
        <v>0</v>
      </c>
      <c r="G28" s="6">
        <f t="shared" si="0"/>
        <v>51</v>
      </c>
      <c r="H28" s="11">
        <v>51</v>
      </c>
      <c r="I28" s="42">
        <v>20</v>
      </c>
      <c r="J28" s="46" t="s">
        <v>254</v>
      </c>
      <c r="K28" s="6"/>
      <c r="L28" s="6"/>
    </row>
    <row r="29" ht="39" customHeight="1" spans="1:12">
      <c r="A29" s="6">
        <v>26</v>
      </c>
      <c r="B29" s="7">
        <v>22029053</v>
      </c>
      <c r="C29" s="7" t="s">
        <v>115</v>
      </c>
      <c r="D29" s="11">
        <v>50</v>
      </c>
      <c r="E29" s="11">
        <v>1</v>
      </c>
      <c r="F29" s="11">
        <v>0</v>
      </c>
      <c r="G29" s="6">
        <f t="shared" si="0"/>
        <v>51</v>
      </c>
      <c r="H29" s="11">
        <v>51</v>
      </c>
      <c r="I29" s="42">
        <v>20</v>
      </c>
      <c r="J29" s="46" t="s">
        <v>255</v>
      </c>
      <c r="K29" s="6"/>
      <c r="L29" s="6"/>
    </row>
    <row r="30" ht="39" customHeight="1" spans="1:12">
      <c r="A30" s="6">
        <v>27</v>
      </c>
      <c r="B30" s="7">
        <v>22029004</v>
      </c>
      <c r="C30" s="7" t="s">
        <v>133</v>
      </c>
      <c r="D30" s="11">
        <v>50</v>
      </c>
      <c r="E30" s="11">
        <v>1</v>
      </c>
      <c r="F30" s="11">
        <v>0</v>
      </c>
      <c r="G30" s="6">
        <f t="shared" si="0"/>
        <v>51</v>
      </c>
      <c r="H30" s="11">
        <v>51</v>
      </c>
      <c r="I30" s="42">
        <v>20</v>
      </c>
      <c r="J30" s="46" t="s">
        <v>254</v>
      </c>
      <c r="K30" s="6"/>
      <c r="L30" s="6"/>
    </row>
    <row r="31" ht="39" customHeight="1" spans="1:12">
      <c r="A31" s="6">
        <v>28</v>
      </c>
      <c r="B31" s="7">
        <v>22029044</v>
      </c>
      <c r="C31" s="7" t="s">
        <v>92</v>
      </c>
      <c r="D31" s="11">
        <v>50</v>
      </c>
      <c r="E31" s="11">
        <v>1</v>
      </c>
      <c r="F31" s="11">
        <v>0</v>
      </c>
      <c r="G31" s="6">
        <f t="shared" si="0"/>
        <v>51</v>
      </c>
      <c r="H31" s="11">
        <v>51</v>
      </c>
      <c r="I31" s="42">
        <v>20</v>
      </c>
      <c r="J31" s="46" t="s">
        <v>255</v>
      </c>
      <c r="K31" s="6"/>
      <c r="L31" s="6"/>
    </row>
    <row r="32" ht="39" customHeight="1" spans="1:12">
      <c r="A32" s="6">
        <v>29</v>
      </c>
      <c r="B32" s="6">
        <v>22029015</v>
      </c>
      <c r="C32" s="6" t="s">
        <v>22</v>
      </c>
      <c r="D32" s="6">
        <v>50</v>
      </c>
      <c r="E32" s="6">
        <v>0</v>
      </c>
      <c r="F32" s="6">
        <v>0</v>
      </c>
      <c r="G32" s="6">
        <f t="shared" si="0"/>
        <v>50</v>
      </c>
      <c r="H32" s="35">
        <f t="shared" ref="H32:H46" si="3">D32+E32</f>
        <v>50</v>
      </c>
      <c r="I32" s="42">
        <v>29</v>
      </c>
      <c r="J32" s="49" t="s">
        <v>53</v>
      </c>
      <c r="K32" s="6"/>
      <c r="L32" s="6"/>
    </row>
    <row r="33" ht="39" customHeight="1" spans="1:12">
      <c r="A33" s="6">
        <v>30</v>
      </c>
      <c r="B33" s="6">
        <v>22029050</v>
      </c>
      <c r="C33" s="6" t="s">
        <v>73</v>
      </c>
      <c r="D33" s="6">
        <v>50</v>
      </c>
      <c r="E33" s="6"/>
      <c r="F33" s="6">
        <v>0</v>
      </c>
      <c r="G33" s="6">
        <f t="shared" si="0"/>
        <v>50</v>
      </c>
      <c r="H33" s="35">
        <f t="shared" si="3"/>
        <v>50</v>
      </c>
      <c r="I33" s="42">
        <v>29</v>
      </c>
      <c r="J33" s="49" t="s">
        <v>53</v>
      </c>
      <c r="K33" s="6"/>
      <c r="L33" s="6"/>
    </row>
    <row r="34" ht="39" customHeight="1" spans="1:12">
      <c r="A34" s="6">
        <v>31</v>
      </c>
      <c r="B34" s="6">
        <v>22145006</v>
      </c>
      <c r="C34" s="6" t="s">
        <v>45</v>
      </c>
      <c r="D34" s="6">
        <v>50</v>
      </c>
      <c r="E34" s="6">
        <v>0</v>
      </c>
      <c r="F34" s="6">
        <v>0</v>
      </c>
      <c r="G34" s="6">
        <f t="shared" si="0"/>
        <v>50</v>
      </c>
      <c r="H34" s="35">
        <f t="shared" si="3"/>
        <v>50</v>
      </c>
      <c r="I34" s="42">
        <v>29</v>
      </c>
      <c r="J34" s="49" t="s">
        <v>53</v>
      </c>
      <c r="K34" s="6"/>
      <c r="L34" s="6"/>
    </row>
    <row r="35" ht="39" customHeight="1" spans="1:12">
      <c r="A35" s="6">
        <v>32</v>
      </c>
      <c r="B35" s="6">
        <v>22029023</v>
      </c>
      <c r="C35" s="6" t="s">
        <v>97</v>
      </c>
      <c r="D35" s="6">
        <v>50</v>
      </c>
      <c r="E35" s="6">
        <v>0</v>
      </c>
      <c r="F35" s="6">
        <v>0</v>
      </c>
      <c r="G35" s="6">
        <f t="shared" si="0"/>
        <v>50</v>
      </c>
      <c r="H35" s="35">
        <f t="shared" si="3"/>
        <v>50</v>
      </c>
      <c r="I35" s="42">
        <v>29</v>
      </c>
      <c r="J35" s="49" t="s">
        <v>53</v>
      </c>
      <c r="K35" s="6"/>
      <c r="L35" s="6"/>
    </row>
    <row r="36" ht="39" customHeight="1" spans="1:12">
      <c r="A36" s="6">
        <v>33</v>
      </c>
      <c r="B36" s="6">
        <v>22145035</v>
      </c>
      <c r="C36" s="6" t="s">
        <v>82</v>
      </c>
      <c r="D36" s="6">
        <v>50</v>
      </c>
      <c r="E36" s="6">
        <v>0</v>
      </c>
      <c r="F36" s="6">
        <v>0</v>
      </c>
      <c r="G36" s="6">
        <f t="shared" si="0"/>
        <v>50</v>
      </c>
      <c r="H36" s="35">
        <f t="shared" si="3"/>
        <v>50</v>
      </c>
      <c r="I36" s="42">
        <v>29</v>
      </c>
      <c r="J36" s="49" t="s">
        <v>53</v>
      </c>
      <c r="K36" s="6"/>
      <c r="L36" s="6"/>
    </row>
    <row r="37" ht="39" customHeight="1" spans="1:12">
      <c r="A37" s="6">
        <v>34</v>
      </c>
      <c r="B37" s="36">
        <v>22029006</v>
      </c>
      <c r="C37" s="36" t="s">
        <v>120</v>
      </c>
      <c r="D37" s="6">
        <v>50</v>
      </c>
      <c r="E37" s="6">
        <v>0</v>
      </c>
      <c r="F37" s="6">
        <v>0</v>
      </c>
      <c r="G37" s="6">
        <f t="shared" si="0"/>
        <v>50</v>
      </c>
      <c r="H37" s="35">
        <f t="shared" si="3"/>
        <v>50</v>
      </c>
      <c r="I37" s="42">
        <v>29</v>
      </c>
      <c r="J37" s="49" t="s">
        <v>53</v>
      </c>
      <c r="K37" s="6"/>
      <c r="L37" s="6"/>
    </row>
    <row r="38" ht="39" customHeight="1" spans="1:12">
      <c r="A38" s="6">
        <v>35</v>
      </c>
      <c r="B38" s="37">
        <v>22029022</v>
      </c>
      <c r="C38" s="37" t="s">
        <v>170</v>
      </c>
      <c r="D38" s="6">
        <v>50</v>
      </c>
      <c r="E38" s="6">
        <v>0</v>
      </c>
      <c r="F38" s="6">
        <v>0</v>
      </c>
      <c r="G38" s="6">
        <f t="shared" si="0"/>
        <v>50</v>
      </c>
      <c r="H38" s="35">
        <f t="shared" si="3"/>
        <v>50</v>
      </c>
      <c r="I38" s="42">
        <v>29</v>
      </c>
      <c r="J38" s="49" t="s">
        <v>53</v>
      </c>
      <c r="K38" s="6"/>
      <c r="L38" s="6"/>
    </row>
    <row r="39" ht="39" customHeight="1" spans="1:12">
      <c r="A39" s="6">
        <v>36</v>
      </c>
      <c r="B39" s="37">
        <v>22029058</v>
      </c>
      <c r="C39" s="37" t="s">
        <v>34</v>
      </c>
      <c r="D39" s="6">
        <v>50</v>
      </c>
      <c r="E39" s="6">
        <v>0</v>
      </c>
      <c r="F39" s="6">
        <v>0</v>
      </c>
      <c r="G39" s="6">
        <f t="shared" si="0"/>
        <v>50</v>
      </c>
      <c r="H39" s="35">
        <f t="shared" si="3"/>
        <v>50</v>
      </c>
      <c r="I39" s="42">
        <v>29</v>
      </c>
      <c r="J39" s="49" t="s">
        <v>53</v>
      </c>
      <c r="K39" s="6"/>
      <c r="L39" s="6"/>
    </row>
    <row r="40" ht="39" customHeight="1" spans="1:12">
      <c r="A40" s="6">
        <v>37</v>
      </c>
      <c r="B40" s="37">
        <v>22029062</v>
      </c>
      <c r="C40" s="37" t="s">
        <v>168</v>
      </c>
      <c r="D40" s="6">
        <v>50</v>
      </c>
      <c r="E40" s="6">
        <v>0</v>
      </c>
      <c r="F40" s="6">
        <v>0</v>
      </c>
      <c r="G40" s="6">
        <f t="shared" si="0"/>
        <v>50</v>
      </c>
      <c r="H40" s="35">
        <f t="shared" si="3"/>
        <v>50</v>
      </c>
      <c r="I40" s="42">
        <v>29</v>
      </c>
      <c r="J40" s="49" t="s">
        <v>53</v>
      </c>
      <c r="K40" s="6"/>
      <c r="L40" s="6"/>
    </row>
    <row r="41" ht="39" customHeight="1" spans="1:12">
      <c r="A41" s="6">
        <v>38</v>
      </c>
      <c r="B41" s="37">
        <v>22029010</v>
      </c>
      <c r="C41" s="37" t="s">
        <v>131</v>
      </c>
      <c r="D41" s="6">
        <v>50</v>
      </c>
      <c r="E41" s="6">
        <v>0</v>
      </c>
      <c r="F41" s="6">
        <v>0</v>
      </c>
      <c r="G41" s="6">
        <f t="shared" si="0"/>
        <v>50</v>
      </c>
      <c r="H41" s="35">
        <f t="shared" si="3"/>
        <v>50</v>
      </c>
      <c r="I41" s="42">
        <v>29</v>
      </c>
      <c r="J41" s="49" t="s">
        <v>53</v>
      </c>
      <c r="K41" s="6"/>
      <c r="L41" s="6"/>
    </row>
    <row r="42" ht="39" customHeight="1" spans="1:12">
      <c r="A42" s="6">
        <v>39</v>
      </c>
      <c r="B42" s="37">
        <v>22029051</v>
      </c>
      <c r="C42" s="37" t="s">
        <v>154</v>
      </c>
      <c r="D42" s="6">
        <v>50</v>
      </c>
      <c r="E42" s="6">
        <v>0</v>
      </c>
      <c r="F42" s="6">
        <v>0</v>
      </c>
      <c r="G42" s="6">
        <f t="shared" si="0"/>
        <v>50</v>
      </c>
      <c r="H42" s="35">
        <f t="shared" si="3"/>
        <v>50</v>
      </c>
      <c r="I42" s="42">
        <v>29</v>
      </c>
      <c r="J42" s="49" t="s">
        <v>53</v>
      </c>
      <c r="K42" s="6"/>
      <c r="L42" s="6"/>
    </row>
    <row r="43" ht="39" customHeight="1" spans="1:12">
      <c r="A43" s="6">
        <v>40</v>
      </c>
      <c r="B43" s="37">
        <v>22029035</v>
      </c>
      <c r="C43" s="37" t="s">
        <v>139</v>
      </c>
      <c r="D43" s="6">
        <v>50</v>
      </c>
      <c r="E43" s="6">
        <v>0</v>
      </c>
      <c r="F43" s="6">
        <v>0</v>
      </c>
      <c r="G43" s="6">
        <f t="shared" si="0"/>
        <v>50</v>
      </c>
      <c r="H43" s="35">
        <f t="shared" si="3"/>
        <v>50</v>
      </c>
      <c r="I43" s="42">
        <v>29</v>
      </c>
      <c r="J43" s="49" t="s">
        <v>53</v>
      </c>
      <c r="K43" s="6"/>
      <c r="L43" s="6"/>
    </row>
    <row r="44" ht="39" customHeight="1" spans="1:12">
      <c r="A44" s="6">
        <v>41</v>
      </c>
      <c r="B44" s="37">
        <v>22029042</v>
      </c>
      <c r="C44" s="37" t="s">
        <v>150</v>
      </c>
      <c r="D44" s="6">
        <v>50</v>
      </c>
      <c r="E44" s="6">
        <v>0</v>
      </c>
      <c r="F44" s="6">
        <v>0</v>
      </c>
      <c r="G44" s="6">
        <f t="shared" si="0"/>
        <v>50</v>
      </c>
      <c r="H44" s="35">
        <f t="shared" si="3"/>
        <v>50</v>
      </c>
      <c r="I44" s="42">
        <v>29</v>
      </c>
      <c r="J44" s="49" t="s">
        <v>53</v>
      </c>
      <c r="K44" s="6"/>
      <c r="L44" s="6"/>
    </row>
    <row r="45" ht="39" customHeight="1" spans="1:12">
      <c r="A45" s="6">
        <v>42</v>
      </c>
      <c r="B45" s="37">
        <v>22029059</v>
      </c>
      <c r="C45" s="37" t="s">
        <v>160</v>
      </c>
      <c r="D45" s="6">
        <v>50</v>
      </c>
      <c r="E45" s="6">
        <v>0</v>
      </c>
      <c r="F45" s="6">
        <v>0</v>
      </c>
      <c r="G45" s="6">
        <f t="shared" si="0"/>
        <v>50</v>
      </c>
      <c r="H45" s="35">
        <f t="shared" si="3"/>
        <v>50</v>
      </c>
      <c r="I45" s="42">
        <v>29</v>
      </c>
      <c r="J45" s="49" t="s">
        <v>53</v>
      </c>
      <c r="K45" s="6"/>
      <c r="L45" s="6"/>
    </row>
    <row r="46" ht="39" customHeight="1" spans="1:12">
      <c r="A46" s="6">
        <v>43</v>
      </c>
      <c r="B46" s="37">
        <v>22029063</v>
      </c>
      <c r="C46" s="37" t="s">
        <v>164</v>
      </c>
      <c r="D46" s="6">
        <v>50</v>
      </c>
      <c r="E46" s="6">
        <v>0</v>
      </c>
      <c r="F46" s="6">
        <v>0</v>
      </c>
      <c r="G46" s="6">
        <f t="shared" si="0"/>
        <v>50</v>
      </c>
      <c r="H46" s="35">
        <f t="shared" si="3"/>
        <v>50</v>
      </c>
      <c r="I46" s="42">
        <v>29</v>
      </c>
      <c r="J46" s="49" t="s">
        <v>53</v>
      </c>
      <c r="K46" s="6"/>
      <c r="L46" s="6"/>
    </row>
    <row r="47" ht="39" customHeight="1" spans="1:12">
      <c r="A47" s="6">
        <v>44</v>
      </c>
      <c r="B47" s="38">
        <v>22029028</v>
      </c>
      <c r="C47" s="38" t="s">
        <v>118</v>
      </c>
      <c r="D47" s="11">
        <v>50</v>
      </c>
      <c r="E47" s="11">
        <v>0</v>
      </c>
      <c r="F47" s="11">
        <v>0</v>
      </c>
      <c r="G47" s="6">
        <f t="shared" si="0"/>
        <v>50</v>
      </c>
      <c r="H47" s="11">
        <v>50</v>
      </c>
      <c r="I47" s="42">
        <v>29</v>
      </c>
      <c r="J47" s="49" t="s">
        <v>53</v>
      </c>
      <c r="K47" s="6"/>
      <c r="L47" s="6"/>
    </row>
    <row r="48" ht="39" customHeight="1" spans="1:12">
      <c r="A48" s="6">
        <v>45</v>
      </c>
      <c r="B48" s="38">
        <v>22029013</v>
      </c>
      <c r="C48" s="38" t="s">
        <v>62</v>
      </c>
      <c r="D48" s="11">
        <v>50</v>
      </c>
      <c r="E48" s="11">
        <v>0</v>
      </c>
      <c r="F48" s="11">
        <v>0</v>
      </c>
      <c r="G48" s="6">
        <f t="shared" si="0"/>
        <v>50</v>
      </c>
      <c r="H48" s="11">
        <v>50</v>
      </c>
      <c r="I48" s="42">
        <v>29</v>
      </c>
      <c r="J48" s="49" t="s">
        <v>53</v>
      </c>
      <c r="K48" s="6"/>
      <c r="L48" s="6"/>
    </row>
    <row r="49" ht="39" customHeight="1" spans="1:12">
      <c r="A49" s="6">
        <v>46</v>
      </c>
      <c r="B49" s="38">
        <v>22029036</v>
      </c>
      <c r="C49" s="38" t="s">
        <v>113</v>
      </c>
      <c r="D49" s="11">
        <v>50</v>
      </c>
      <c r="E49" s="11">
        <v>0</v>
      </c>
      <c r="F49" s="11">
        <v>0</v>
      </c>
      <c r="G49" s="6">
        <f t="shared" si="0"/>
        <v>50</v>
      </c>
      <c r="H49" s="11">
        <v>50</v>
      </c>
      <c r="I49" s="42">
        <v>29</v>
      </c>
      <c r="J49" s="49" t="s">
        <v>53</v>
      </c>
      <c r="K49" s="6"/>
      <c r="L49" s="6"/>
    </row>
    <row r="50" ht="39" customHeight="1" spans="1:12">
      <c r="A50" s="6">
        <v>47</v>
      </c>
      <c r="B50" s="38">
        <v>22029060</v>
      </c>
      <c r="C50" s="38" t="s">
        <v>76</v>
      </c>
      <c r="D50" s="11">
        <v>50</v>
      </c>
      <c r="E50" s="11">
        <v>0</v>
      </c>
      <c r="F50" s="11">
        <v>0</v>
      </c>
      <c r="G50" s="6">
        <f t="shared" si="0"/>
        <v>50</v>
      </c>
      <c r="H50" s="11">
        <v>50</v>
      </c>
      <c r="I50" s="42">
        <v>29</v>
      </c>
      <c r="J50" s="49" t="s">
        <v>53</v>
      </c>
      <c r="K50" s="6"/>
      <c r="L50" s="6"/>
    </row>
    <row r="51" ht="39" customHeight="1" spans="1:12">
      <c r="A51" s="6">
        <v>48</v>
      </c>
      <c r="B51" s="38">
        <v>22029020</v>
      </c>
      <c r="C51" s="38" t="s">
        <v>43</v>
      </c>
      <c r="D51" s="11">
        <v>50</v>
      </c>
      <c r="E51" s="11">
        <v>0</v>
      </c>
      <c r="F51" s="11">
        <v>0</v>
      </c>
      <c r="G51" s="6">
        <f t="shared" si="0"/>
        <v>50</v>
      </c>
      <c r="H51" s="11">
        <v>50</v>
      </c>
      <c r="I51" s="42">
        <v>29</v>
      </c>
      <c r="J51" s="49" t="s">
        <v>53</v>
      </c>
      <c r="K51" s="6"/>
      <c r="L51" s="6"/>
    </row>
    <row r="52" ht="39" customHeight="1" spans="1:12">
      <c r="A52" s="6">
        <v>49</v>
      </c>
      <c r="B52" s="38">
        <v>22029021</v>
      </c>
      <c r="C52" s="38" t="s">
        <v>85</v>
      </c>
      <c r="D52" s="11">
        <v>50</v>
      </c>
      <c r="E52" s="11">
        <v>0</v>
      </c>
      <c r="F52" s="11">
        <v>0</v>
      </c>
      <c r="G52" s="6">
        <f t="shared" si="0"/>
        <v>50</v>
      </c>
      <c r="H52" s="11">
        <v>50</v>
      </c>
      <c r="I52" s="42">
        <v>29</v>
      </c>
      <c r="J52" s="49" t="s">
        <v>53</v>
      </c>
      <c r="K52" s="6"/>
      <c r="L52" s="6"/>
    </row>
    <row r="53" ht="39" customHeight="1" spans="1:12">
      <c r="A53" s="6">
        <v>50</v>
      </c>
      <c r="B53" s="38">
        <v>22029048</v>
      </c>
      <c r="C53" s="38" t="s">
        <v>152</v>
      </c>
      <c r="D53" s="11">
        <v>50</v>
      </c>
      <c r="E53" s="11">
        <v>0</v>
      </c>
      <c r="F53" s="11">
        <v>0</v>
      </c>
      <c r="G53" s="6">
        <f t="shared" si="0"/>
        <v>50</v>
      </c>
      <c r="H53" s="11">
        <v>50</v>
      </c>
      <c r="I53" s="42">
        <v>29</v>
      </c>
      <c r="J53" s="49" t="s">
        <v>53</v>
      </c>
      <c r="K53" s="6"/>
      <c r="L53" s="6"/>
    </row>
    <row r="54" ht="39" customHeight="1" spans="1:12">
      <c r="A54" s="6">
        <v>51</v>
      </c>
      <c r="B54" s="38">
        <v>22024062</v>
      </c>
      <c r="C54" s="38" t="s">
        <v>127</v>
      </c>
      <c r="D54" s="11">
        <v>50</v>
      </c>
      <c r="E54" s="11">
        <v>0</v>
      </c>
      <c r="F54" s="11">
        <v>0</v>
      </c>
      <c r="G54" s="6">
        <f t="shared" si="0"/>
        <v>50</v>
      </c>
      <c r="H54" s="11">
        <v>50</v>
      </c>
      <c r="I54" s="42">
        <v>29</v>
      </c>
      <c r="J54" s="49" t="s">
        <v>53</v>
      </c>
      <c r="K54" s="6"/>
      <c r="L54" s="6"/>
    </row>
    <row r="55" ht="39" customHeight="1" spans="1:12">
      <c r="A55" s="6">
        <v>52</v>
      </c>
      <c r="B55" s="38">
        <v>22029045</v>
      </c>
      <c r="C55" s="38" t="s">
        <v>144</v>
      </c>
      <c r="D55" s="11">
        <v>50</v>
      </c>
      <c r="E55" s="11">
        <v>0</v>
      </c>
      <c r="F55" s="11">
        <v>0</v>
      </c>
      <c r="G55" s="6">
        <f t="shared" si="0"/>
        <v>50</v>
      </c>
      <c r="H55" s="11">
        <v>50</v>
      </c>
      <c r="I55" s="42">
        <v>29</v>
      </c>
      <c r="J55" s="49" t="s">
        <v>53</v>
      </c>
      <c r="K55" s="6"/>
      <c r="L55" s="6"/>
    </row>
    <row r="56" ht="39" customHeight="1" spans="1:12">
      <c r="A56" s="6">
        <v>53</v>
      </c>
      <c r="B56" s="38">
        <v>22029024</v>
      </c>
      <c r="C56" s="38" t="s">
        <v>95</v>
      </c>
      <c r="D56" s="11">
        <v>50</v>
      </c>
      <c r="E56" s="11">
        <v>0</v>
      </c>
      <c r="F56" s="11">
        <v>0</v>
      </c>
      <c r="G56" s="6">
        <f t="shared" si="0"/>
        <v>50</v>
      </c>
      <c r="H56" s="11">
        <v>50</v>
      </c>
      <c r="I56" s="42">
        <v>29</v>
      </c>
      <c r="J56" s="49" t="s">
        <v>53</v>
      </c>
      <c r="K56" s="6"/>
      <c r="L56" s="6"/>
    </row>
    <row r="57" ht="39" customHeight="1" spans="1:12">
      <c r="A57" s="6">
        <v>54</v>
      </c>
      <c r="B57" s="38">
        <v>22029001</v>
      </c>
      <c r="C57" s="38" t="s">
        <v>129</v>
      </c>
      <c r="D57" s="11">
        <v>50</v>
      </c>
      <c r="E57" s="11">
        <v>0</v>
      </c>
      <c r="F57" s="11">
        <v>0</v>
      </c>
      <c r="G57" s="6">
        <f t="shared" si="0"/>
        <v>50</v>
      </c>
      <c r="H57" s="11">
        <v>50</v>
      </c>
      <c r="I57" s="42">
        <v>29</v>
      </c>
      <c r="J57" s="49" t="s">
        <v>53</v>
      </c>
      <c r="K57" s="6"/>
      <c r="L57" s="6"/>
    </row>
    <row r="58" ht="39" customHeight="1" spans="1:12">
      <c r="A58" s="6">
        <v>55</v>
      </c>
      <c r="B58" s="38">
        <v>22029025</v>
      </c>
      <c r="C58" s="38" t="s">
        <v>158</v>
      </c>
      <c r="D58" s="11">
        <v>50</v>
      </c>
      <c r="E58" s="11">
        <v>0</v>
      </c>
      <c r="F58" s="11">
        <v>0</v>
      </c>
      <c r="G58" s="6">
        <f t="shared" si="0"/>
        <v>50</v>
      </c>
      <c r="H58" s="11">
        <v>50</v>
      </c>
      <c r="I58" s="42">
        <v>29</v>
      </c>
      <c r="J58" s="49" t="s">
        <v>53</v>
      </c>
      <c r="K58" s="6"/>
      <c r="L58" s="6"/>
    </row>
    <row r="59" ht="39" customHeight="1" spans="1:12">
      <c r="A59" s="6">
        <v>56</v>
      </c>
      <c r="B59" s="38">
        <v>22020933</v>
      </c>
      <c r="C59" s="38" t="s">
        <v>148</v>
      </c>
      <c r="D59" s="11">
        <v>50</v>
      </c>
      <c r="E59" s="11">
        <v>0</v>
      </c>
      <c r="F59" s="11">
        <v>0</v>
      </c>
      <c r="G59" s="6">
        <f t="shared" si="0"/>
        <v>50</v>
      </c>
      <c r="H59" s="11">
        <v>50</v>
      </c>
      <c r="I59" s="42">
        <v>29</v>
      </c>
      <c r="J59" s="49" t="s">
        <v>53</v>
      </c>
      <c r="K59" s="6"/>
      <c r="L59" s="6"/>
    </row>
    <row r="60" ht="39" customHeight="1" spans="1:12">
      <c r="A60" s="6">
        <v>57</v>
      </c>
      <c r="B60" s="38">
        <v>22029005</v>
      </c>
      <c r="C60" s="38" t="s">
        <v>125</v>
      </c>
      <c r="D60" s="11">
        <v>50</v>
      </c>
      <c r="E60" s="11">
        <v>0</v>
      </c>
      <c r="F60" s="11">
        <v>0</v>
      </c>
      <c r="G60" s="6">
        <f t="shared" si="0"/>
        <v>50</v>
      </c>
      <c r="H60" s="11">
        <v>50</v>
      </c>
      <c r="I60" s="42">
        <v>29</v>
      </c>
      <c r="J60" s="49" t="s">
        <v>53</v>
      </c>
      <c r="K60" s="6"/>
      <c r="L60" s="6"/>
    </row>
    <row r="61" ht="39" customHeight="1" spans="1:12">
      <c r="A61" s="6">
        <v>58</v>
      </c>
      <c r="B61" s="38">
        <v>22029032</v>
      </c>
      <c r="C61" s="38" t="s">
        <v>135</v>
      </c>
      <c r="D61" s="11">
        <v>50</v>
      </c>
      <c r="E61" s="11">
        <v>0</v>
      </c>
      <c r="F61" s="11">
        <v>0</v>
      </c>
      <c r="G61" s="6">
        <f t="shared" si="0"/>
        <v>50</v>
      </c>
      <c r="H61" s="11">
        <v>50</v>
      </c>
      <c r="I61" s="42">
        <v>29</v>
      </c>
      <c r="J61" s="49" t="s">
        <v>53</v>
      </c>
      <c r="K61" s="6"/>
      <c r="L61" s="6"/>
    </row>
    <row r="62" ht="39" customHeight="1" spans="1:12">
      <c r="A62" s="6">
        <v>59</v>
      </c>
      <c r="B62" s="38">
        <v>22029029</v>
      </c>
      <c r="C62" s="38" t="s">
        <v>162</v>
      </c>
      <c r="D62" s="11">
        <v>50</v>
      </c>
      <c r="E62" s="11">
        <v>0</v>
      </c>
      <c r="F62" s="11">
        <v>0</v>
      </c>
      <c r="G62" s="6">
        <f t="shared" si="0"/>
        <v>50</v>
      </c>
      <c r="H62" s="11">
        <v>50</v>
      </c>
      <c r="I62" s="42">
        <v>29</v>
      </c>
      <c r="J62" s="49" t="s">
        <v>53</v>
      </c>
      <c r="K62" s="6"/>
      <c r="L62" s="6"/>
    </row>
    <row r="63" ht="39" customHeight="1" spans="1:12">
      <c r="A63" s="6">
        <v>60</v>
      </c>
      <c r="B63" s="38">
        <v>22029008</v>
      </c>
      <c r="C63" s="38" t="s">
        <v>109</v>
      </c>
      <c r="D63" s="11">
        <v>50</v>
      </c>
      <c r="E63" s="11">
        <v>0</v>
      </c>
      <c r="F63" s="11">
        <v>0</v>
      </c>
      <c r="G63" s="6">
        <f t="shared" si="0"/>
        <v>50</v>
      </c>
      <c r="H63" s="11">
        <v>50</v>
      </c>
      <c r="I63" s="42">
        <v>29</v>
      </c>
      <c r="J63" s="49" t="s">
        <v>53</v>
      </c>
      <c r="K63" s="6"/>
      <c r="L63" s="6"/>
    </row>
    <row r="64" ht="39" customHeight="1" spans="1:12">
      <c r="A64" s="6">
        <v>61</v>
      </c>
      <c r="B64" s="38">
        <v>22029040</v>
      </c>
      <c r="C64" s="38" t="s">
        <v>111</v>
      </c>
      <c r="D64" s="11">
        <v>50</v>
      </c>
      <c r="E64" s="11">
        <v>0</v>
      </c>
      <c r="F64" s="11">
        <v>0</v>
      </c>
      <c r="G64" s="6">
        <f t="shared" si="0"/>
        <v>50</v>
      </c>
      <c r="H64" s="11">
        <v>50</v>
      </c>
      <c r="I64" s="42">
        <v>29</v>
      </c>
      <c r="J64" s="49" t="s">
        <v>53</v>
      </c>
      <c r="K64" s="6"/>
      <c r="L64" s="6"/>
    </row>
    <row r="65" ht="39" customHeight="1" spans="1:12">
      <c r="A65" s="6">
        <v>62</v>
      </c>
      <c r="B65" s="38">
        <v>22029037</v>
      </c>
      <c r="C65" s="38" t="s">
        <v>156</v>
      </c>
      <c r="D65" s="11">
        <v>50</v>
      </c>
      <c r="E65" s="11">
        <v>0</v>
      </c>
      <c r="F65" s="11">
        <v>0</v>
      </c>
      <c r="G65" s="6">
        <f t="shared" si="0"/>
        <v>50</v>
      </c>
      <c r="H65" s="11">
        <v>50</v>
      </c>
      <c r="I65" s="42">
        <v>29</v>
      </c>
      <c r="J65" s="49" t="s">
        <v>53</v>
      </c>
      <c r="K65" s="6"/>
      <c r="L65" s="6"/>
    </row>
    <row r="66" ht="39" customHeight="1" spans="1:12">
      <c r="A66" s="6">
        <v>63</v>
      </c>
      <c r="B66" s="38">
        <v>22029061</v>
      </c>
      <c r="C66" s="38" t="s">
        <v>166</v>
      </c>
      <c r="D66" s="11">
        <v>50</v>
      </c>
      <c r="E66" s="11">
        <v>0</v>
      </c>
      <c r="F66" s="11">
        <v>0</v>
      </c>
      <c r="G66" s="6">
        <f t="shared" si="0"/>
        <v>50</v>
      </c>
      <c r="H66" s="11">
        <v>50</v>
      </c>
      <c r="I66" s="42">
        <v>29</v>
      </c>
      <c r="J66" s="49" t="s">
        <v>53</v>
      </c>
      <c r="K66" s="6"/>
      <c r="L66" s="6"/>
    </row>
    <row r="67" ht="39" customHeight="1" spans="1:12">
      <c r="A67" s="6">
        <v>64</v>
      </c>
      <c r="B67" s="38">
        <v>22029041</v>
      </c>
      <c r="C67" s="38" t="s">
        <v>137</v>
      </c>
      <c r="D67" s="11">
        <v>50</v>
      </c>
      <c r="E67" s="11">
        <v>0</v>
      </c>
      <c r="F67" s="11">
        <v>0</v>
      </c>
      <c r="G67" s="6">
        <f t="shared" si="0"/>
        <v>50</v>
      </c>
      <c r="H67" s="11">
        <v>50</v>
      </c>
      <c r="I67" s="42">
        <v>29</v>
      </c>
      <c r="J67" s="49" t="s">
        <v>53</v>
      </c>
      <c r="K67" s="6"/>
      <c r="L67" s="6"/>
    </row>
    <row r="68" ht="20.25" spans="2:12">
      <c r="B68" s="50"/>
      <c r="C68" s="51"/>
      <c r="D68" s="50"/>
      <c r="E68" s="52" t="s">
        <v>172</v>
      </c>
      <c r="H68" s="52" t="s">
        <v>173</v>
      </c>
      <c r="J68" s="18"/>
      <c r="L68" s="53"/>
    </row>
  </sheetData>
  <sheetProtection formatCells="0" formatColumns="0" formatRows="0" insertRows="0" insertColumns="0" insertHyperlinks="0" deleteColumns="0" deleteRows="0" sort="0" autoFilter="0" pivotTables="0"/>
  <sortState ref="H4:H35">
    <sortCondition ref="H4" descending="1"/>
  </sortState>
  <mergeCells count="4">
    <mergeCell ref="A1:L1"/>
    <mergeCell ref="A2:C2"/>
    <mergeCell ref="D2:L2"/>
    <mergeCell ref="L4:L67"/>
  </mergeCells>
  <pageMargins left="0.751388888888889" right="0.751388888888889" top="0.354166666666667" bottom="0.472222222222222" header="0.5" footer="0.5"/>
  <pageSetup paperSize="9" scale="52"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8"/>
  <sheetViews>
    <sheetView tabSelected="1" zoomScale="70" zoomScaleNormal="70" workbookViewId="0">
      <selection activeCell="G6" sqref="G6"/>
    </sheetView>
  </sheetViews>
  <sheetFormatPr defaultColWidth="8" defaultRowHeight="13.5"/>
  <cols>
    <col min="1" max="1" width="8" style="18"/>
    <col min="2" max="2" width="17.4592592592593" style="18" customWidth="1"/>
    <col min="3" max="3" width="13.4888888888889" style="18" customWidth="1"/>
    <col min="4" max="4" width="17.0740740740741" style="18" customWidth="1"/>
    <col min="5" max="5" width="13.6444444444444" style="18" customWidth="1"/>
    <col min="6" max="6" width="15.4592592592593" style="18" customWidth="1"/>
    <col min="7" max="7" width="18.2518518518519" style="18" customWidth="1"/>
    <col min="8" max="8" width="15.4592592592593" style="18" customWidth="1"/>
    <col min="9" max="9" width="15.8666666666667" style="18" customWidth="1"/>
    <col min="10" max="10" width="18.3111111111111" style="18" customWidth="1"/>
    <col min="11" max="11" width="18.6888888888889" style="18" customWidth="1"/>
    <col min="12" max="12" width="8" style="18"/>
    <col min="13" max="13" width="11.6888888888889" style="18" customWidth="1"/>
    <col min="14" max="14" width="13.2296296296296" style="18" customWidth="1"/>
    <col min="15" max="15" width="11.6888888888889" style="18" customWidth="1"/>
    <col min="16" max="16" width="16.3111111111111" style="18" customWidth="1"/>
    <col min="17" max="16384" width="8" style="18"/>
  </cols>
  <sheetData>
    <row r="1" s="14" customFormat="1" ht="25.5" spans="1:16">
      <c r="A1" s="19" t="s">
        <v>256</v>
      </c>
      <c r="B1" s="19"/>
      <c r="C1" s="19"/>
      <c r="D1" s="19"/>
      <c r="E1" s="19"/>
      <c r="F1" s="19"/>
      <c r="G1" s="19"/>
      <c r="H1" s="19"/>
      <c r="I1" s="19"/>
      <c r="J1" s="22"/>
      <c r="K1" s="19"/>
      <c r="L1" s="22"/>
      <c r="M1" s="19"/>
      <c r="N1" s="22"/>
      <c r="O1" s="19"/>
      <c r="P1" s="19"/>
    </row>
    <row r="2" s="15" customFormat="1" ht="20.25" spans="1:16">
      <c r="A2" s="20" t="s">
        <v>1</v>
      </c>
      <c r="B2" s="20"/>
      <c r="C2" s="20"/>
      <c r="D2" s="21"/>
      <c r="E2" s="20"/>
      <c r="F2" s="20"/>
      <c r="G2" s="20"/>
      <c r="H2" s="20"/>
      <c r="I2" s="20"/>
      <c r="J2" s="20"/>
      <c r="K2" s="20"/>
      <c r="L2" s="20"/>
      <c r="M2" s="20"/>
      <c r="N2" s="20"/>
      <c r="O2" s="20"/>
      <c r="P2" s="20"/>
    </row>
    <row r="3" s="1" customFormat="1" ht="45" spans="1:16">
      <c r="A3" s="3" t="s">
        <v>2</v>
      </c>
      <c r="B3" s="3" t="s">
        <v>3</v>
      </c>
      <c r="C3" s="3" t="s">
        <v>4</v>
      </c>
      <c r="D3" s="4" t="s">
        <v>8</v>
      </c>
      <c r="E3" s="3" t="s">
        <v>257</v>
      </c>
      <c r="F3" s="5" t="s">
        <v>178</v>
      </c>
      <c r="G3" s="3" t="s">
        <v>258</v>
      </c>
      <c r="H3" s="5" t="s">
        <v>232</v>
      </c>
      <c r="I3" s="3" t="s">
        <v>259</v>
      </c>
      <c r="J3" s="8" t="s">
        <v>260</v>
      </c>
      <c r="K3" s="3" t="s">
        <v>261</v>
      </c>
      <c r="L3" s="9" t="s">
        <v>262</v>
      </c>
      <c r="M3" s="3" t="s">
        <v>263</v>
      </c>
      <c r="N3" s="10" t="s">
        <v>264</v>
      </c>
      <c r="O3" s="3" t="s">
        <v>11</v>
      </c>
      <c r="P3" s="3" t="s">
        <v>265</v>
      </c>
    </row>
    <row r="4" s="16" customFormat="1" ht="43" customHeight="1" spans="1:16">
      <c r="A4" s="6">
        <v>1</v>
      </c>
      <c r="B4" s="7">
        <v>22029012</v>
      </c>
      <c r="C4" s="7" t="s">
        <v>16</v>
      </c>
      <c r="D4" s="6">
        <v>99.93</v>
      </c>
      <c r="E4" s="6">
        <v>2</v>
      </c>
      <c r="F4" s="6">
        <v>82</v>
      </c>
      <c r="G4" s="6">
        <v>2</v>
      </c>
      <c r="H4" s="6">
        <v>73</v>
      </c>
      <c r="I4" s="6">
        <v>2</v>
      </c>
      <c r="J4" s="6">
        <v>93.651</v>
      </c>
      <c r="K4" s="6">
        <v>1</v>
      </c>
      <c r="L4" s="6" t="s">
        <v>266</v>
      </c>
      <c r="M4" s="11">
        <v>439</v>
      </c>
      <c r="N4" s="11" t="s">
        <v>267</v>
      </c>
      <c r="O4" s="6"/>
      <c r="P4" s="6"/>
    </row>
    <row r="5" s="16" customFormat="1" ht="43" customHeight="1" spans="1:16">
      <c r="A5" s="6">
        <v>2</v>
      </c>
      <c r="B5" s="7">
        <v>22029017</v>
      </c>
      <c r="C5" s="7" t="s">
        <v>13</v>
      </c>
      <c r="D5" s="6">
        <v>101.91</v>
      </c>
      <c r="E5" s="6">
        <v>1</v>
      </c>
      <c r="F5" s="6">
        <v>73</v>
      </c>
      <c r="G5" s="6">
        <v>5</v>
      </c>
      <c r="H5" s="6">
        <v>51</v>
      </c>
      <c r="I5" s="6">
        <v>20</v>
      </c>
      <c r="J5" s="6">
        <v>91.037</v>
      </c>
      <c r="K5" s="6">
        <v>2</v>
      </c>
      <c r="L5" s="6" t="s">
        <v>268</v>
      </c>
      <c r="M5" s="11">
        <v>486</v>
      </c>
      <c r="N5" s="11" t="s">
        <v>267</v>
      </c>
      <c r="O5" s="6"/>
      <c r="P5" s="6"/>
    </row>
    <row r="6" s="16" customFormat="1" ht="43" customHeight="1" spans="1:16">
      <c r="A6" s="6">
        <v>3</v>
      </c>
      <c r="B6" s="6">
        <v>22029003</v>
      </c>
      <c r="C6" s="6" t="s">
        <v>31</v>
      </c>
      <c r="D6" s="6">
        <v>92.66</v>
      </c>
      <c r="E6" s="6">
        <v>7</v>
      </c>
      <c r="F6" s="6">
        <v>83</v>
      </c>
      <c r="G6" s="6">
        <v>1</v>
      </c>
      <c r="H6" s="6">
        <v>84</v>
      </c>
      <c r="I6" s="6">
        <v>1</v>
      </c>
      <c r="J6" s="6">
        <v>89.862</v>
      </c>
      <c r="K6" s="6">
        <v>3</v>
      </c>
      <c r="L6" s="6" t="s">
        <v>269</v>
      </c>
      <c r="M6" s="12" t="s">
        <v>53</v>
      </c>
      <c r="N6" s="6" t="s">
        <v>267</v>
      </c>
      <c r="O6" s="6"/>
      <c r="P6" s="6"/>
    </row>
    <row r="7" s="16" customFormat="1" ht="43" customHeight="1" spans="1:16">
      <c r="A7" s="6">
        <v>4</v>
      </c>
      <c r="B7" s="6">
        <v>22029002</v>
      </c>
      <c r="C7" s="6" t="s">
        <v>25</v>
      </c>
      <c r="D7" s="6">
        <v>96.64</v>
      </c>
      <c r="E7" s="6">
        <v>5</v>
      </c>
      <c r="F7" s="6">
        <v>80</v>
      </c>
      <c r="G7" s="6">
        <v>3</v>
      </c>
      <c r="H7" s="6">
        <v>61</v>
      </c>
      <c r="I7" s="6">
        <v>6</v>
      </c>
      <c r="J7" s="6">
        <v>89.748</v>
      </c>
      <c r="K7" s="6">
        <v>4</v>
      </c>
      <c r="L7" s="6" t="s">
        <v>270</v>
      </c>
      <c r="M7" s="12">
        <v>457</v>
      </c>
      <c r="N7" s="6" t="s">
        <v>267</v>
      </c>
      <c r="O7" s="6"/>
      <c r="P7" s="6"/>
    </row>
    <row r="8" s="16" customFormat="1" ht="43" customHeight="1" spans="1:16">
      <c r="A8" s="6">
        <v>5</v>
      </c>
      <c r="B8" s="6">
        <v>22011109</v>
      </c>
      <c r="C8" s="6" t="s">
        <v>19</v>
      </c>
      <c r="D8" s="6">
        <v>99.22</v>
      </c>
      <c r="E8" s="6">
        <v>3</v>
      </c>
      <c r="F8" s="6">
        <v>63</v>
      </c>
      <c r="G8" s="6">
        <v>30</v>
      </c>
      <c r="H8" s="6">
        <v>51</v>
      </c>
      <c r="I8" s="6">
        <v>20</v>
      </c>
      <c r="J8" s="6">
        <v>87.154</v>
      </c>
      <c r="K8" s="6">
        <v>5</v>
      </c>
      <c r="L8" s="6" t="s">
        <v>271</v>
      </c>
      <c r="M8" s="12">
        <v>456</v>
      </c>
      <c r="N8" s="6" t="s">
        <v>267</v>
      </c>
      <c r="O8" s="6"/>
      <c r="P8" s="6"/>
    </row>
    <row r="9" s="16" customFormat="1" ht="43" customHeight="1" spans="1:16">
      <c r="A9" s="6">
        <v>6</v>
      </c>
      <c r="B9" s="6">
        <v>22029015</v>
      </c>
      <c r="C9" s="6" t="s">
        <v>22</v>
      </c>
      <c r="D9" s="6">
        <v>98.5</v>
      </c>
      <c r="E9" s="6">
        <v>4</v>
      </c>
      <c r="F9" s="6">
        <v>65.5</v>
      </c>
      <c r="G9" s="6">
        <v>13</v>
      </c>
      <c r="H9" s="6">
        <v>50</v>
      </c>
      <c r="I9" s="6">
        <v>29</v>
      </c>
      <c r="J9" s="6">
        <v>87.05</v>
      </c>
      <c r="K9" s="6">
        <v>6</v>
      </c>
      <c r="L9" s="6" t="s">
        <v>272</v>
      </c>
      <c r="M9" s="13" t="s">
        <v>273</v>
      </c>
      <c r="N9" s="6" t="s">
        <v>267</v>
      </c>
      <c r="O9" s="6"/>
      <c r="P9" s="6"/>
    </row>
    <row r="10" s="16" customFormat="1" ht="43" customHeight="1" spans="1:16">
      <c r="A10" s="6">
        <v>7</v>
      </c>
      <c r="B10" s="6">
        <v>22029018</v>
      </c>
      <c r="C10" s="6" t="s">
        <v>37</v>
      </c>
      <c r="D10" s="6">
        <v>92.47</v>
      </c>
      <c r="E10" s="6">
        <v>9</v>
      </c>
      <c r="F10" s="6">
        <v>71</v>
      </c>
      <c r="G10" s="6">
        <v>6</v>
      </c>
      <c r="H10" s="6">
        <v>56.5</v>
      </c>
      <c r="I10" s="6">
        <v>11</v>
      </c>
      <c r="J10" s="6">
        <v>84.579</v>
      </c>
      <c r="K10" s="6">
        <v>7</v>
      </c>
      <c r="L10" s="6" t="s">
        <v>274</v>
      </c>
      <c r="M10" s="12">
        <v>444</v>
      </c>
      <c r="N10" s="6" t="s">
        <v>267</v>
      </c>
      <c r="O10" s="6"/>
      <c r="P10" s="6"/>
    </row>
    <row r="11" s="16" customFormat="1" ht="43" customHeight="1" spans="1:16">
      <c r="A11" s="6">
        <v>8</v>
      </c>
      <c r="B11" s="6">
        <v>22029038</v>
      </c>
      <c r="C11" s="6" t="s">
        <v>48</v>
      </c>
      <c r="D11" s="6">
        <v>91.59</v>
      </c>
      <c r="E11" s="6">
        <v>13</v>
      </c>
      <c r="F11" s="6">
        <v>65.5</v>
      </c>
      <c r="G11" s="6">
        <v>13</v>
      </c>
      <c r="H11" s="6">
        <v>62</v>
      </c>
      <c r="I11" s="6">
        <v>5</v>
      </c>
      <c r="J11" s="6">
        <v>83.413</v>
      </c>
      <c r="K11" s="6">
        <v>8</v>
      </c>
      <c r="L11" s="6" t="s">
        <v>275</v>
      </c>
      <c r="M11" s="12">
        <v>443</v>
      </c>
      <c r="N11" s="6" t="s">
        <v>267</v>
      </c>
      <c r="O11" s="6"/>
      <c r="P11" s="6"/>
    </row>
    <row r="12" s="16" customFormat="1" ht="43" customHeight="1" spans="1:16">
      <c r="A12" s="6">
        <v>9</v>
      </c>
      <c r="B12" s="6">
        <v>22029019</v>
      </c>
      <c r="C12" s="6" t="s">
        <v>28</v>
      </c>
      <c r="D12" s="6">
        <v>92.83</v>
      </c>
      <c r="E12" s="6">
        <v>6</v>
      </c>
      <c r="F12" s="6">
        <v>62.5</v>
      </c>
      <c r="G12" s="6">
        <v>34</v>
      </c>
      <c r="H12" s="6">
        <v>58</v>
      </c>
      <c r="I12" s="6">
        <v>9</v>
      </c>
      <c r="J12" s="6">
        <v>83.281</v>
      </c>
      <c r="K12" s="6">
        <v>9</v>
      </c>
      <c r="L12" s="6" t="s">
        <v>266</v>
      </c>
      <c r="M12" s="12">
        <v>453</v>
      </c>
      <c r="N12" s="6" t="s">
        <v>267</v>
      </c>
      <c r="O12" s="6"/>
      <c r="P12" s="6"/>
    </row>
    <row r="13" s="16" customFormat="1" ht="43" customHeight="1" spans="1:16">
      <c r="A13" s="6">
        <v>10</v>
      </c>
      <c r="B13" s="6">
        <v>22029007</v>
      </c>
      <c r="C13" s="6" t="s">
        <v>40</v>
      </c>
      <c r="D13" s="6">
        <v>91.95</v>
      </c>
      <c r="E13" s="6">
        <v>10</v>
      </c>
      <c r="F13" s="6">
        <v>63.5</v>
      </c>
      <c r="G13" s="6">
        <v>25</v>
      </c>
      <c r="H13" s="6">
        <v>60</v>
      </c>
      <c r="I13" s="6">
        <v>7</v>
      </c>
      <c r="J13" s="6">
        <v>83.065</v>
      </c>
      <c r="K13" s="6">
        <v>10</v>
      </c>
      <c r="L13" s="6" t="s">
        <v>270</v>
      </c>
      <c r="M13" s="12">
        <v>504</v>
      </c>
      <c r="N13" s="6" t="s">
        <v>267</v>
      </c>
      <c r="O13" s="6"/>
      <c r="P13" s="6"/>
    </row>
    <row r="14" s="16" customFormat="1" ht="43" customHeight="1" spans="1:16">
      <c r="A14" s="6">
        <v>11</v>
      </c>
      <c r="B14" s="6">
        <v>22029058</v>
      </c>
      <c r="C14" s="6" t="s">
        <v>34</v>
      </c>
      <c r="D14" s="6">
        <v>92.5</v>
      </c>
      <c r="E14" s="6">
        <v>8</v>
      </c>
      <c r="F14" s="6">
        <v>63</v>
      </c>
      <c r="G14" s="6">
        <v>30</v>
      </c>
      <c r="H14" s="6">
        <v>50</v>
      </c>
      <c r="I14" s="6">
        <v>29</v>
      </c>
      <c r="J14" s="6">
        <v>82.35</v>
      </c>
      <c r="K14" s="6">
        <v>11</v>
      </c>
      <c r="L14" s="6" t="s">
        <v>276</v>
      </c>
      <c r="M14" s="12" t="s">
        <v>53</v>
      </c>
      <c r="N14" s="6" t="s">
        <v>277</v>
      </c>
      <c r="O14" s="6"/>
      <c r="P14" s="6"/>
    </row>
    <row r="15" s="16" customFormat="1" ht="43" customHeight="1" spans="1:16">
      <c r="A15" s="6">
        <v>12</v>
      </c>
      <c r="B15" s="7">
        <v>22029020</v>
      </c>
      <c r="C15" s="7" t="s">
        <v>43</v>
      </c>
      <c r="D15" s="6">
        <v>91.84</v>
      </c>
      <c r="E15" s="6">
        <v>11</v>
      </c>
      <c r="F15" s="6">
        <v>64</v>
      </c>
      <c r="G15" s="6">
        <v>20</v>
      </c>
      <c r="H15" s="6">
        <v>50</v>
      </c>
      <c r="I15" s="6">
        <v>29</v>
      </c>
      <c r="J15" s="6">
        <v>82.088</v>
      </c>
      <c r="K15" s="6">
        <v>12</v>
      </c>
      <c r="L15" s="6" t="s">
        <v>266</v>
      </c>
      <c r="M15" s="11">
        <v>455</v>
      </c>
      <c r="N15" s="11" t="s">
        <v>267</v>
      </c>
      <c r="O15" s="6"/>
      <c r="P15" s="6"/>
    </row>
    <row r="16" s="16" customFormat="1" ht="43" customHeight="1" spans="1:16">
      <c r="A16" s="6">
        <v>13</v>
      </c>
      <c r="B16" s="6">
        <v>22029014</v>
      </c>
      <c r="C16" s="6" t="s">
        <v>65</v>
      </c>
      <c r="D16" s="6">
        <v>88.4</v>
      </c>
      <c r="E16" s="6">
        <v>19</v>
      </c>
      <c r="F16" s="6">
        <v>74</v>
      </c>
      <c r="G16" s="6">
        <v>4</v>
      </c>
      <c r="H16" s="6">
        <v>53</v>
      </c>
      <c r="I16" s="6">
        <v>15</v>
      </c>
      <c r="J16" s="6">
        <v>81.98</v>
      </c>
      <c r="K16" s="6">
        <v>13</v>
      </c>
      <c r="L16" s="6" t="s">
        <v>278</v>
      </c>
      <c r="M16" s="12" t="s">
        <v>53</v>
      </c>
      <c r="N16" s="6" t="s">
        <v>267</v>
      </c>
      <c r="O16" s="6"/>
      <c r="P16" s="6"/>
    </row>
    <row r="17" s="16" customFormat="1" ht="43" customHeight="1" spans="1:16">
      <c r="A17" s="6">
        <v>14</v>
      </c>
      <c r="B17" s="7">
        <v>22029009</v>
      </c>
      <c r="C17" s="7" t="s">
        <v>59</v>
      </c>
      <c r="D17" s="6">
        <v>89.12</v>
      </c>
      <c r="E17" s="6">
        <v>17</v>
      </c>
      <c r="F17" s="6">
        <v>63.5</v>
      </c>
      <c r="G17" s="6">
        <v>25</v>
      </c>
      <c r="H17" s="6">
        <v>66</v>
      </c>
      <c r="I17" s="6">
        <v>4</v>
      </c>
      <c r="J17" s="6">
        <v>81.684</v>
      </c>
      <c r="K17" s="6">
        <v>14</v>
      </c>
      <c r="L17" s="6" t="s">
        <v>279</v>
      </c>
      <c r="M17" s="11">
        <v>450</v>
      </c>
      <c r="N17" s="11" t="s">
        <v>267</v>
      </c>
      <c r="O17" s="6"/>
      <c r="P17" s="6"/>
    </row>
    <row r="18" s="16" customFormat="1" ht="43" customHeight="1" spans="1:16">
      <c r="A18" s="6">
        <v>15</v>
      </c>
      <c r="B18" s="7">
        <v>22029016</v>
      </c>
      <c r="C18" s="7" t="s">
        <v>51</v>
      </c>
      <c r="D18" s="6">
        <v>90.41</v>
      </c>
      <c r="E18" s="6">
        <v>14</v>
      </c>
      <c r="F18" s="6">
        <v>64.5</v>
      </c>
      <c r="G18" s="6">
        <v>17</v>
      </c>
      <c r="H18" s="6">
        <v>53</v>
      </c>
      <c r="I18" s="6">
        <v>15</v>
      </c>
      <c r="J18" s="6">
        <v>81.487</v>
      </c>
      <c r="K18" s="6">
        <v>15</v>
      </c>
      <c r="L18" s="6" t="s">
        <v>280</v>
      </c>
      <c r="M18" s="11">
        <v>466</v>
      </c>
      <c r="N18" s="11" t="s">
        <v>277</v>
      </c>
      <c r="O18" s="6"/>
      <c r="P18" s="6"/>
    </row>
    <row r="19" s="16" customFormat="1" ht="43" customHeight="1" spans="1:16">
      <c r="A19" s="6">
        <v>16</v>
      </c>
      <c r="B19" s="6">
        <v>22029039</v>
      </c>
      <c r="C19" s="6" t="s">
        <v>54</v>
      </c>
      <c r="D19" s="6">
        <v>89.25</v>
      </c>
      <c r="E19" s="6">
        <v>15</v>
      </c>
      <c r="F19" s="6">
        <v>66.5</v>
      </c>
      <c r="G19" s="6">
        <v>10</v>
      </c>
      <c r="H19" s="6">
        <v>57</v>
      </c>
      <c r="I19" s="6">
        <v>10</v>
      </c>
      <c r="J19" s="6">
        <v>81.475</v>
      </c>
      <c r="K19" s="6">
        <v>16</v>
      </c>
      <c r="L19" s="6" t="s">
        <v>281</v>
      </c>
      <c r="M19" s="12">
        <v>438</v>
      </c>
      <c r="N19" s="6" t="s">
        <v>267</v>
      </c>
      <c r="O19" s="6"/>
      <c r="P19" s="6"/>
    </row>
    <row r="20" s="16" customFormat="1" ht="43" customHeight="1" spans="1:16">
      <c r="A20" s="6">
        <v>17</v>
      </c>
      <c r="B20" s="6">
        <v>22145006</v>
      </c>
      <c r="C20" s="6" t="s">
        <v>45</v>
      </c>
      <c r="D20" s="6">
        <v>91.73</v>
      </c>
      <c r="E20" s="6">
        <v>12</v>
      </c>
      <c r="F20" s="6">
        <v>60.5</v>
      </c>
      <c r="G20" s="6">
        <v>60</v>
      </c>
      <c r="H20" s="6">
        <v>50</v>
      </c>
      <c r="I20" s="6">
        <v>29</v>
      </c>
      <c r="J20" s="6">
        <v>81.311</v>
      </c>
      <c r="K20" s="6">
        <v>17</v>
      </c>
      <c r="L20" s="6" t="s">
        <v>282</v>
      </c>
      <c r="M20" s="12">
        <v>475</v>
      </c>
      <c r="N20" s="6" t="s">
        <v>267</v>
      </c>
      <c r="O20" s="6"/>
      <c r="P20" s="6"/>
    </row>
    <row r="21" s="16" customFormat="1" ht="43" customHeight="1" spans="1:16">
      <c r="A21" s="6">
        <v>18</v>
      </c>
      <c r="B21" s="6">
        <v>22029055</v>
      </c>
      <c r="C21" s="6" t="s">
        <v>56</v>
      </c>
      <c r="D21" s="6">
        <v>89.18</v>
      </c>
      <c r="E21" s="6">
        <v>16</v>
      </c>
      <c r="F21" s="6">
        <v>65.5</v>
      </c>
      <c r="G21" s="6">
        <v>13</v>
      </c>
      <c r="H21" s="6">
        <v>51</v>
      </c>
      <c r="I21" s="6">
        <v>20</v>
      </c>
      <c r="J21" s="6">
        <v>80.626</v>
      </c>
      <c r="K21" s="6">
        <v>18</v>
      </c>
      <c r="L21" s="6" t="s">
        <v>283</v>
      </c>
      <c r="M21" s="12">
        <v>449</v>
      </c>
      <c r="N21" s="6" t="s">
        <v>267</v>
      </c>
      <c r="O21" s="6"/>
      <c r="P21" s="6"/>
    </row>
    <row r="22" s="16" customFormat="1" ht="43" customHeight="1" spans="1:16">
      <c r="A22" s="6">
        <v>19</v>
      </c>
      <c r="B22" s="6">
        <v>22029011</v>
      </c>
      <c r="C22" s="6" t="s">
        <v>71</v>
      </c>
      <c r="D22" s="6">
        <v>87.4</v>
      </c>
      <c r="E22" s="6">
        <v>21</v>
      </c>
      <c r="F22" s="6">
        <v>67.5</v>
      </c>
      <c r="G22" s="6">
        <v>7</v>
      </c>
      <c r="H22" s="6">
        <v>59</v>
      </c>
      <c r="I22" s="6">
        <v>8</v>
      </c>
      <c r="J22" s="6">
        <v>80.58</v>
      </c>
      <c r="K22" s="6">
        <v>19</v>
      </c>
      <c r="L22" s="6" t="s">
        <v>284</v>
      </c>
      <c r="M22" s="12">
        <v>447</v>
      </c>
      <c r="N22" s="6" t="s">
        <v>267</v>
      </c>
      <c r="O22" s="6"/>
      <c r="P22" s="6"/>
    </row>
    <row r="23" s="16" customFormat="1" ht="43" customHeight="1" spans="1:16">
      <c r="A23" s="6">
        <v>20</v>
      </c>
      <c r="B23" s="6">
        <v>22029054</v>
      </c>
      <c r="C23" s="6" t="s">
        <v>68</v>
      </c>
      <c r="D23" s="6">
        <v>88.38</v>
      </c>
      <c r="E23" s="6">
        <v>20</v>
      </c>
      <c r="F23" s="6">
        <v>66.5</v>
      </c>
      <c r="G23" s="6">
        <v>10</v>
      </c>
      <c r="H23" s="6">
        <v>53</v>
      </c>
      <c r="I23" s="6">
        <v>15</v>
      </c>
      <c r="J23" s="6">
        <v>80.466</v>
      </c>
      <c r="K23" s="6">
        <v>20</v>
      </c>
      <c r="L23" s="6" t="s">
        <v>285</v>
      </c>
      <c r="M23" s="12" t="s">
        <v>53</v>
      </c>
      <c r="N23" s="6" t="s">
        <v>267</v>
      </c>
      <c r="O23" s="6"/>
      <c r="P23" s="6"/>
    </row>
    <row r="24" s="16" customFormat="1" ht="43" customHeight="1" spans="1:16">
      <c r="A24" s="6">
        <v>21</v>
      </c>
      <c r="B24" s="7">
        <v>22029013</v>
      </c>
      <c r="C24" s="7" t="s">
        <v>62</v>
      </c>
      <c r="D24" s="6">
        <v>88.85</v>
      </c>
      <c r="E24" s="6">
        <v>18</v>
      </c>
      <c r="F24" s="6">
        <v>64</v>
      </c>
      <c r="G24" s="6">
        <v>20</v>
      </c>
      <c r="H24" s="6">
        <v>50</v>
      </c>
      <c r="I24" s="6">
        <v>29</v>
      </c>
      <c r="J24" s="6">
        <v>79.995</v>
      </c>
      <c r="K24" s="6">
        <v>21</v>
      </c>
      <c r="L24" s="6" t="s">
        <v>285</v>
      </c>
      <c r="M24" s="11">
        <v>468</v>
      </c>
      <c r="N24" s="11" t="s">
        <v>267</v>
      </c>
      <c r="O24" s="6"/>
      <c r="P24" s="6"/>
    </row>
    <row r="25" s="16" customFormat="1" ht="43" customHeight="1" spans="1:16">
      <c r="A25" s="6">
        <v>22</v>
      </c>
      <c r="B25" s="6">
        <v>22029031</v>
      </c>
      <c r="C25" s="6" t="s">
        <v>79</v>
      </c>
      <c r="D25" s="6">
        <v>86.93</v>
      </c>
      <c r="E25" s="6">
        <v>24</v>
      </c>
      <c r="F25" s="6">
        <v>66.5</v>
      </c>
      <c r="G25" s="6">
        <v>10</v>
      </c>
      <c r="H25" s="6">
        <v>55</v>
      </c>
      <c r="I25" s="6">
        <v>12</v>
      </c>
      <c r="J25" s="6">
        <v>79.651</v>
      </c>
      <c r="K25" s="6">
        <v>22</v>
      </c>
      <c r="L25" s="6" t="s">
        <v>286</v>
      </c>
      <c r="M25" s="12">
        <v>438</v>
      </c>
      <c r="N25" s="6" t="s">
        <v>267</v>
      </c>
      <c r="O25" s="6"/>
      <c r="P25" s="6"/>
    </row>
    <row r="26" s="16" customFormat="1" ht="43" customHeight="1" spans="1:16">
      <c r="A26" s="6">
        <v>23</v>
      </c>
      <c r="B26" s="6">
        <v>22029050</v>
      </c>
      <c r="C26" s="6" t="s">
        <v>73</v>
      </c>
      <c r="D26" s="6">
        <v>87.3</v>
      </c>
      <c r="E26" s="6">
        <v>22</v>
      </c>
      <c r="F26" s="6">
        <v>64.5</v>
      </c>
      <c r="G26" s="6">
        <v>17</v>
      </c>
      <c r="H26" s="6">
        <v>50</v>
      </c>
      <c r="I26" s="6">
        <v>29</v>
      </c>
      <c r="J26" s="6">
        <v>79.01</v>
      </c>
      <c r="K26" s="6">
        <v>23</v>
      </c>
      <c r="L26" s="6" t="s">
        <v>287</v>
      </c>
      <c r="M26" s="12" t="s">
        <v>53</v>
      </c>
      <c r="N26" s="6" t="s">
        <v>267</v>
      </c>
      <c r="O26" s="6"/>
      <c r="P26" s="6"/>
    </row>
    <row r="27" s="16" customFormat="1" ht="43" customHeight="1" spans="1:16">
      <c r="A27" s="6">
        <v>24</v>
      </c>
      <c r="B27" s="7">
        <v>22029060</v>
      </c>
      <c r="C27" s="7" t="s">
        <v>76</v>
      </c>
      <c r="D27" s="6">
        <v>87.04</v>
      </c>
      <c r="E27" s="6">
        <v>23</v>
      </c>
      <c r="F27" s="6">
        <v>63</v>
      </c>
      <c r="G27" s="6">
        <v>30</v>
      </c>
      <c r="H27" s="6">
        <v>50</v>
      </c>
      <c r="I27" s="6">
        <v>29</v>
      </c>
      <c r="J27" s="6">
        <v>78.528</v>
      </c>
      <c r="K27" s="6">
        <v>24</v>
      </c>
      <c r="L27" s="6" t="s">
        <v>288</v>
      </c>
      <c r="M27" s="11">
        <v>375</v>
      </c>
      <c r="N27" s="11" t="s">
        <v>267</v>
      </c>
      <c r="O27" s="6"/>
      <c r="P27" s="6"/>
    </row>
    <row r="28" s="16" customFormat="1" ht="43" customHeight="1" spans="1:16">
      <c r="A28" s="6">
        <v>25</v>
      </c>
      <c r="B28" s="6">
        <v>22029047</v>
      </c>
      <c r="C28" s="6" t="s">
        <v>87</v>
      </c>
      <c r="D28" s="6">
        <v>84.89</v>
      </c>
      <c r="E28" s="6">
        <v>27</v>
      </c>
      <c r="F28" s="6">
        <v>65.5</v>
      </c>
      <c r="G28" s="6">
        <v>13</v>
      </c>
      <c r="H28" s="6">
        <v>53</v>
      </c>
      <c r="I28" s="6">
        <v>15</v>
      </c>
      <c r="J28" s="6">
        <v>77.823</v>
      </c>
      <c r="K28" s="6">
        <v>25</v>
      </c>
      <c r="L28" s="6" t="s">
        <v>289</v>
      </c>
      <c r="M28" s="12" t="s">
        <v>53</v>
      </c>
      <c r="N28" s="6" t="s">
        <v>267</v>
      </c>
      <c r="O28" s="6"/>
      <c r="P28" s="6"/>
    </row>
    <row r="29" s="16" customFormat="1" ht="43" customHeight="1" spans="1:16">
      <c r="A29" s="6">
        <v>26</v>
      </c>
      <c r="B29" s="7">
        <v>22029021</v>
      </c>
      <c r="C29" s="7" t="s">
        <v>85</v>
      </c>
      <c r="D29" s="6">
        <v>85.5</v>
      </c>
      <c r="E29" s="6">
        <v>26</v>
      </c>
      <c r="F29" s="6">
        <v>63</v>
      </c>
      <c r="G29" s="6">
        <v>30</v>
      </c>
      <c r="H29" s="6">
        <v>50</v>
      </c>
      <c r="I29" s="6">
        <v>29</v>
      </c>
      <c r="J29" s="6">
        <v>77.45</v>
      </c>
      <c r="K29" s="6">
        <v>26</v>
      </c>
      <c r="L29" s="6" t="s">
        <v>290</v>
      </c>
      <c r="M29" s="11">
        <v>566</v>
      </c>
      <c r="N29" s="11" t="s">
        <v>267</v>
      </c>
      <c r="O29" s="6"/>
      <c r="P29" s="6"/>
    </row>
    <row r="30" s="16" customFormat="1" ht="43" customHeight="1" spans="1:16">
      <c r="A30" s="6">
        <v>27</v>
      </c>
      <c r="B30" s="6">
        <v>22145035</v>
      </c>
      <c r="C30" s="6" t="s">
        <v>82</v>
      </c>
      <c r="D30" s="6">
        <v>85.51</v>
      </c>
      <c r="E30" s="6">
        <v>25</v>
      </c>
      <c r="F30" s="6">
        <v>61</v>
      </c>
      <c r="G30" s="6">
        <v>51</v>
      </c>
      <c r="H30" s="6">
        <v>50</v>
      </c>
      <c r="I30" s="6">
        <v>29</v>
      </c>
      <c r="J30" s="6">
        <v>77.057</v>
      </c>
      <c r="K30" s="6">
        <v>27</v>
      </c>
      <c r="L30" s="6" t="s">
        <v>274</v>
      </c>
      <c r="M30" s="12">
        <v>532</v>
      </c>
      <c r="N30" s="6" t="s">
        <v>267</v>
      </c>
      <c r="O30" s="6"/>
      <c r="P30" s="6"/>
    </row>
    <row r="31" s="16" customFormat="1" ht="43" customHeight="1" spans="1:16">
      <c r="A31" s="6">
        <v>28</v>
      </c>
      <c r="B31" s="7">
        <v>22029064</v>
      </c>
      <c r="C31" s="7" t="s">
        <v>90</v>
      </c>
      <c r="D31" s="6">
        <v>84.35</v>
      </c>
      <c r="E31" s="6">
        <v>28</v>
      </c>
      <c r="F31" s="6">
        <v>64</v>
      </c>
      <c r="G31" s="6">
        <v>20</v>
      </c>
      <c r="H31" s="6">
        <v>51</v>
      </c>
      <c r="I31" s="6">
        <v>20</v>
      </c>
      <c r="J31" s="6">
        <v>76.945</v>
      </c>
      <c r="K31" s="6">
        <v>28</v>
      </c>
      <c r="L31" s="6" t="s">
        <v>291</v>
      </c>
      <c r="M31" s="11">
        <v>433</v>
      </c>
      <c r="N31" s="11" t="s">
        <v>267</v>
      </c>
      <c r="O31" s="6"/>
      <c r="P31" s="6"/>
    </row>
    <row r="32" s="16" customFormat="1" ht="43" customHeight="1" spans="1:16">
      <c r="A32" s="6">
        <v>29</v>
      </c>
      <c r="B32" s="7">
        <v>22105025</v>
      </c>
      <c r="C32" s="7" t="s">
        <v>100</v>
      </c>
      <c r="D32" s="6">
        <v>82.38</v>
      </c>
      <c r="E32" s="6">
        <v>32</v>
      </c>
      <c r="F32" s="6">
        <v>67.5</v>
      </c>
      <c r="G32" s="6">
        <v>7</v>
      </c>
      <c r="H32" s="6">
        <v>52</v>
      </c>
      <c r="I32" s="6">
        <v>19</v>
      </c>
      <c r="J32" s="6">
        <v>76.366</v>
      </c>
      <c r="K32" s="6">
        <v>29</v>
      </c>
      <c r="L32" s="6" t="s">
        <v>292</v>
      </c>
      <c r="M32" s="11">
        <v>389</v>
      </c>
      <c r="N32" s="11" t="s">
        <v>267</v>
      </c>
      <c r="O32" s="6"/>
      <c r="P32" s="6"/>
    </row>
    <row r="33" s="16" customFormat="1" ht="43" customHeight="1" spans="1:16">
      <c r="A33" s="6">
        <v>30</v>
      </c>
      <c r="B33" s="7">
        <v>22029044</v>
      </c>
      <c r="C33" s="7" t="s">
        <v>92</v>
      </c>
      <c r="D33" s="6">
        <v>84.19</v>
      </c>
      <c r="E33" s="6">
        <v>29</v>
      </c>
      <c r="F33" s="6">
        <v>61</v>
      </c>
      <c r="G33" s="6">
        <v>51</v>
      </c>
      <c r="H33" s="6">
        <v>51</v>
      </c>
      <c r="I33" s="6">
        <v>20</v>
      </c>
      <c r="J33" s="6">
        <v>76.233</v>
      </c>
      <c r="K33" s="6">
        <v>30</v>
      </c>
      <c r="L33" s="6" t="s">
        <v>274</v>
      </c>
      <c r="M33" s="11">
        <v>454</v>
      </c>
      <c r="N33" s="11" t="s">
        <v>267</v>
      </c>
      <c r="O33" s="6"/>
      <c r="P33" s="6"/>
    </row>
    <row r="34" s="16" customFormat="1" ht="43" customHeight="1" spans="1:16">
      <c r="A34" s="6">
        <v>31</v>
      </c>
      <c r="B34" s="7">
        <v>22029024</v>
      </c>
      <c r="C34" s="7" t="s">
        <v>95</v>
      </c>
      <c r="D34" s="6">
        <v>83.78</v>
      </c>
      <c r="E34" s="6">
        <v>30</v>
      </c>
      <c r="F34" s="6">
        <v>61.5</v>
      </c>
      <c r="G34" s="6">
        <v>41</v>
      </c>
      <c r="H34" s="6">
        <v>50</v>
      </c>
      <c r="I34" s="6">
        <v>29</v>
      </c>
      <c r="J34" s="6">
        <v>75.946</v>
      </c>
      <c r="K34" s="6">
        <v>31</v>
      </c>
      <c r="L34" s="6" t="s">
        <v>269</v>
      </c>
      <c r="M34" s="11">
        <v>469</v>
      </c>
      <c r="N34" s="11" t="s">
        <v>277</v>
      </c>
      <c r="O34" s="6"/>
      <c r="P34" s="6"/>
    </row>
    <row r="35" s="16" customFormat="1" ht="43" customHeight="1" spans="1:16">
      <c r="A35" s="6">
        <v>32</v>
      </c>
      <c r="B35" s="6">
        <v>22029023</v>
      </c>
      <c r="C35" s="6" t="s">
        <v>97</v>
      </c>
      <c r="D35" s="6">
        <v>82.61</v>
      </c>
      <c r="E35" s="6">
        <v>31</v>
      </c>
      <c r="F35" s="6">
        <v>62.5</v>
      </c>
      <c r="G35" s="6">
        <v>34</v>
      </c>
      <c r="H35" s="6">
        <v>50</v>
      </c>
      <c r="I35" s="6">
        <v>29</v>
      </c>
      <c r="J35" s="6">
        <v>75.327</v>
      </c>
      <c r="K35" s="6">
        <v>32</v>
      </c>
      <c r="L35" s="6" t="s">
        <v>293</v>
      </c>
      <c r="M35" s="12">
        <v>426</v>
      </c>
      <c r="N35" s="6" t="s">
        <v>267</v>
      </c>
      <c r="O35" s="6"/>
      <c r="P35" s="6"/>
    </row>
    <row r="36" s="16" customFormat="1" ht="43" customHeight="1" spans="1:16">
      <c r="A36" s="6">
        <v>33</v>
      </c>
      <c r="B36" s="7">
        <v>22029052</v>
      </c>
      <c r="C36" s="7" t="s">
        <v>103</v>
      </c>
      <c r="D36" s="6">
        <v>81.92</v>
      </c>
      <c r="E36" s="6">
        <v>33</v>
      </c>
      <c r="F36" s="6">
        <v>64</v>
      </c>
      <c r="G36" s="6">
        <v>20</v>
      </c>
      <c r="H36" s="6">
        <v>51</v>
      </c>
      <c r="I36" s="6">
        <v>20</v>
      </c>
      <c r="J36" s="6">
        <v>75.244</v>
      </c>
      <c r="K36" s="6">
        <v>33</v>
      </c>
      <c r="L36" s="6" t="s">
        <v>294</v>
      </c>
      <c r="M36" s="11">
        <v>418</v>
      </c>
      <c r="N36" s="11" t="s">
        <v>277</v>
      </c>
      <c r="O36" s="6"/>
      <c r="P36" s="6"/>
    </row>
    <row r="37" s="16" customFormat="1" ht="43" customHeight="1" spans="1:16">
      <c r="A37" s="6">
        <v>34</v>
      </c>
      <c r="B37" s="7">
        <v>22029056</v>
      </c>
      <c r="C37" s="7" t="s">
        <v>106</v>
      </c>
      <c r="D37" s="6">
        <v>81.57</v>
      </c>
      <c r="E37" s="6">
        <v>34</v>
      </c>
      <c r="F37" s="6">
        <v>64.5</v>
      </c>
      <c r="G37" s="6">
        <v>17</v>
      </c>
      <c r="H37" s="6">
        <v>51</v>
      </c>
      <c r="I37" s="6">
        <v>20</v>
      </c>
      <c r="J37" s="6">
        <v>75.099</v>
      </c>
      <c r="K37" s="6">
        <v>34</v>
      </c>
      <c r="L37" s="6" t="s">
        <v>295</v>
      </c>
      <c r="M37" s="11">
        <v>433</v>
      </c>
      <c r="N37" s="11" t="s">
        <v>267</v>
      </c>
      <c r="O37" s="6"/>
      <c r="P37" s="6"/>
    </row>
    <row r="38" s="16" customFormat="1" ht="43" customHeight="1" spans="1:16">
      <c r="A38" s="6">
        <v>35</v>
      </c>
      <c r="B38" s="7">
        <v>22029028</v>
      </c>
      <c r="C38" s="7" t="s">
        <v>118</v>
      </c>
      <c r="D38" s="6">
        <v>80.6</v>
      </c>
      <c r="E38" s="6">
        <v>39</v>
      </c>
      <c r="F38" s="6">
        <v>67.5</v>
      </c>
      <c r="G38" s="6">
        <v>7</v>
      </c>
      <c r="H38" s="6">
        <v>50</v>
      </c>
      <c r="I38" s="6">
        <v>29</v>
      </c>
      <c r="J38" s="6">
        <v>74.92</v>
      </c>
      <c r="K38" s="6">
        <v>35</v>
      </c>
      <c r="L38" s="6" t="s">
        <v>296</v>
      </c>
      <c r="M38" s="11">
        <v>417</v>
      </c>
      <c r="N38" s="11" t="s">
        <v>277</v>
      </c>
      <c r="O38" s="6"/>
      <c r="P38" s="6"/>
    </row>
    <row r="39" s="16" customFormat="1" ht="43" customHeight="1" spans="1:16">
      <c r="A39" s="6">
        <v>36</v>
      </c>
      <c r="B39" s="7">
        <v>22029036</v>
      </c>
      <c r="C39" s="7" t="s">
        <v>113</v>
      </c>
      <c r="D39" s="6">
        <v>81.11</v>
      </c>
      <c r="E39" s="6">
        <v>37</v>
      </c>
      <c r="F39" s="6">
        <v>63.5</v>
      </c>
      <c r="G39" s="6">
        <v>25</v>
      </c>
      <c r="H39" s="6">
        <v>50</v>
      </c>
      <c r="I39" s="6">
        <v>29</v>
      </c>
      <c r="J39" s="6">
        <v>74.477</v>
      </c>
      <c r="K39" s="6">
        <v>36</v>
      </c>
      <c r="L39" s="6" t="s">
        <v>297</v>
      </c>
      <c r="M39" s="11">
        <v>435</v>
      </c>
      <c r="N39" s="11" t="s">
        <v>267</v>
      </c>
      <c r="O39" s="6"/>
      <c r="P39" s="6"/>
    </row>
    <row r="40" s="16" customFormat="1" ht="43" customHeight="1" spans="1:16">
      <c r="A40" s="6">
        <v>37</v>
      </c>
      <c r="B40" s="7">
        <v>22029053</v>
      </c>
      <c r="C40" s="7" t="s">
        <v>115</v>
      </c>
      <c r="D40" s="6">
        <v>80.8</v>
      </c>
      <c r="E40" s="6">
        <v>38</v>
      </c>
      <c r="F40" s="6">
        <v>64</v>
      </c>
      <c r="G40" s="6">
        <v>20</v>
      </c>
      <c r="H40" s="6">
        <v>51</v>
      </c>
      <c r="I40" s="6">
        <v>20</v>
      </c>
      <c r="J40" s="6">
        <v>74.46</v>
      </c>
      <c r="K40" s="6">
        <v>37</v>
      </c>
      <c r="L40" s="6" t="s">
        <v>298</v>
      </c>
      <c r="M40" s="11" t="s">
        <v>53</v>
      </c>
      <c r="N40" s="11" t="s">
        <v>267</v>
      </c>
      <c r="O40" s="6"/>
      <c r="P40" s="6"/>
    </row>
    <row r="41" s="16" customFormat="1" ht="43" customHeight="1" spans="1:16">
      <c r="A41" s="6">
        <v>38</v>
      </c>
      <c r="B41" s="7">
        <v>22029008</v>
      </c>
      <c r="C41" s="7" t="s">
        <v>109</v>
      </c>
      <c r="D41" s="6">
        <v>81.5</v>
      </c>
      <c r="E41" s="6">
        <v>35</v>
      </c>
      <c r="F41" s="6">
        <v>61.5</v>
      </c>
      <c r="G41" s="6">
        <v>41</v>
      </c>
      <c r="H41" s="6">
        <v>50</v>
      </c>
      <c r="I41" s="6">
        <v>29</v>
      </c>
      <c r="J41" s="6">
        <v>74.35</v>
      </c>
      <c r="K41" s="6">
        <v>38</v>
      </c>
      <c r="L41" s="6" t="s">
        <v>299</v>
      </c>
      <c r="M41" s="11">
        <v>387</v>
      </c>
      <c r="N41" s="11" t="s">
        <v>267</v>
      </c>
      <c r="O41" s="6"/>
      <c r="P41" s="6"/>
    </row>
    <row r="42" s="16" customFormat="1" ht="43" customHeight="1" spans="1:16">
      <c r="A42" s="6">
        <v>39</v>
      </c>
      <c r="B42" s="7">
        <v>22029040</v>
      </c>
      <c r="C42" s="7" t="s">
        <v>111</v>
      </c>
      <c r="D42" s="6">
        <v>81.23</v>
      </c>
      <c r="E42" s="6">
        <v>36</v>
      </c>
      <c r="F42" s="6">
        <v>61</v>
      </c>
      <c r="G42" s="6">
        <v>51</v>
      </c>
      <c r="H42" s="6">
        <v>50</v>
      </c>
      <c r="I42" s="6">
        <v>29</v>
      </c>
      <c r="J42" s="6">
        <v>74.061</v>
      </c>
      <c r="K42" s="6">
        <v>39</v>
      </c>
      <c r="L42" s="6" t="s">
        <v>282</v>
      </c>
      <c r="M42" s="11">
        <v>426</v>
      </c>
      <c r="N42" s="11" t="s">
        <v>267</v>
      </c>
      <c r="O42" s="6"/>
      <c r="P42" s="6"/>
    </row>
    <row r="43" s="16" customFormat="1" ht="43" customHeight="1" spans="1:16">
      <c r="A43" s="6">
        <v>40</v>
      </c>
      <c r="B43" s="6">
        <v>22029026</v>
      </c>
      <c r="C43" s="6" t="s">
        <v>122</v>
      </c>
      <c r="D43" s="6">
        <v>78.07</v>
      </c>
      <c r="E43" s="6">
        <v>41</v>
      </c>
      <c r="F43" s="6">
        <v>61.5</v>
      </c>
      <c r="G43" s="6">
        <v>41</v>
      </c>
      <c r="H43" s="6">
        <v>67</v>
      </c>
      <c r="I43" s="6">
        <v>3</v>
      </c>
      <c r="J43" s="6">
        <v>73.649</v>
      </c>
      <c r="K43" s="6">
        <v>40</v>
      </c>
      <c r="L43" s="6" t="s">
        <v>300</v>
      </c>
      <c r="M43" s="12">
        <v>516</v>
      </c>
      <c r="N43" s="6" t="s">
        <v>277</v>
      </c>
      <c r="O43" s="6"/>
      <c r="P43" s="6"/>
    </row>
    <row r="44" s="16" customFormat="1" ht="43" customHeight="1" spans="1:16">
      <c r="A44" s="6">
        <v>41</v>
      </c>
      <c r="B44" s="6">
        <v>22029006</v>
      </c>
      <c r="C44" s="6" t="s">
        <v>120</v>
      </c>
      <c r="D44" s="6">
        <v>78.47</v>
      </c>
      <c r="E44" s="6">
        <v>40</v>
      </c>
      <c r="F44" s="6">
        <v>61.5</v>
      </c>
      <c r="G44" s="6">
        <v>41</v>
      </c>
      <c r="H44" s="6">
        <v>50</v>
      </c>
      <c r="I44" s="6">
        <v>29</v>
      </c>
      <c r="J44" s="6">
        <v>72.229</v>
      </c>
      <c r="K44" s="6">
        <v>41</v>
      </c>
      <c r="L44" s="6" t="s">
        <v>301</v>
      </c>
      <c r="M44" s="12">
        <v>426</v>
      </c>
      <c r="N44" s="6" t="s">
        <v>267</v>
      </c>
      <c r="O44" s="6"/>
      <c r="P44" s="6"/>
    </row>
    <row r="45" s="16" customFormat="1" ht="43" customHeight="1" spans="1:16">
      <c r="A45" s="6">
        <v>42</v>
      </c>
      <c r="B45" s="7">
        <v>22029001</v>
      </c>
      <c r="C45" s="7" t="s">
        <v>129</v>
      </c>
      <c r="D45" s="6">
        <v>77.74</v>
      </c>
      <c r="E45" s="6">
        <v>44</v>
      </c>
      <c r="F45" s="6">
        <v>62.5</v>
      </c>
      <c r="G45" s="6">
        <v>34</v>
      </c>
      <c r="H45" s="6">
        <v>50</v>
      </c>
      <c r="I45" s="6">
        <v>29</v>
      </c>
      <c r="J45" s="6">
        <v>71.918</v>
      </c>
      <c r="K45" s="6">
        <v>42</v>
      </c>
      <c r="L45" s="6" t="s">
        <v>302</v>
      </c>
      <c r="M45" s="11">
        <v>456</v>
      </c>
      <c r="N45" s="11" t="s">
        <v>267</v>
      </c>
      <c r="O45" s="6"/>
      <c r="P45" s="6"/>
    </row>
    <row r="46" s="16" customFormat="1" ht="43" customHeight="1" spans="1:16">
      <c r="A46" s="6">
        <v>43</v>
      </c>
      <c r="B46" s="7">
        <v>22024062</v>
      </c>
      <c r="C46" s="7" t="s">
        <v>127</v>
      </c>
      <c r="D46" s="6">
        <v>77.78</v>
      </c>
      <c r="E46" s="6">
        <v>43</v>
      </c>
      <c r="F46" s="6">
        <v>62</v>
      </c>
      <c r="G46" s="6">
        <v>38</v>
      </c>
      <c r="H46" s="6">
        <v>50</v>
      </c>
      <c r="I46" s="6">
        <v>29</v>
      </c>
      <c r="J46" s="6">
        <v>71.846</v>
      </c>
      <c r="K46" s="6">
        <v>43</v>
      </c>
      <c r="L46" s="6" t="s">
        <v>303</v>
      </c>
      <c r="M46" s="11">
        <v>405</v>
      </c>
      <c r="N46" s="11" t="s">
        <v>304</v>
      </c>
      <c r="O46" s="6"/>
      <c r="P46" s="6"/>
    </row>
    <row r="47" s="16" customFormat="1" ht="43" customHeight="1" spans="1:16">
      <c r="A47" s="6">
        <v>44</v>
      </c>
      <c r="B47" s="6">
        <v>22029010</v>
      </c>
      <c r="C47" s="6" t="s">
        <v>131</v>
      </c>
      <c r="D47" s="6">
        <v>77.59</v>
      </c>
      <c r="E47" s="6">
        <v>45</v>
      </c>
      <c r="F47" s="6">
        <v>62.5</v>
      </c>
      <c r="G47" s="6">
        <v>34</v>
      </c>
      <c r="H47" s="6">
        <v>50</v>
      </c>
      <c r="I47" s="6">
        <v>29</v>
      </c>
      <c r="J47" s="6">
        <v>71.813</v>
      </c>
      <c r="K47" s="6">
        <v>44</v>
      </c>
      <c r="L47" s="6" t="s">
        <v>305</v>
      </c>
      <c r="M47" s="12" t="s">
        <v>53</v>
      </c>
      <c r="N47" s="6" t="s">
        <v>277</v>
      </c>
      <c r="O47" s="6"/>
      <c r="P47" s="6"/>
    </row>
    <row r="48" s="16" customFormat="1" ht="43" customHeight="1" spans="1:16">
      <c r="A48" s="6">
        <v>45</v>
      </c>
      <c r="B48" s="7">
        <v>22029005</v>
      </c>
      <c r="C48" s="7" t="s">
        <v>125</v>
      </c>
      <c r="D48" s="6">
        <v>77.84</v>
      </c>
      <c r="E48" s="6">
        <v>42</v>
      </c>
      <c r="F48" s="6">
        <v>61.5</v>
      </c>
      <c r="G48" s="6">
        <v>41</v>
      </c>
      <c r="H48" s="6">
        <v>50</v>
      </c>
      <c r="I48" s="6">
        <v>29</v>
      </c>
      <c r="J48" s="6">
        <v>71.788</v>
      </c>
      <c r="K48" s="6">
        <v>45</v>
      </c>
      <c r="L48" s="6" t="s">
        <v>306</v>
      </c>
      <c r="M48" s="11">
        <v>401</v>
      </c>
      <c r="N48" s="11" t="s">
        <v>267</v>
      </c>
      <c r="O48" s="6"/>
      <c r="P48" s="6"/>
    </row>
    <row r="49" s="16" customFormat="1" ht="43" customHeight="1" spans="1:16">
      <c r="A49" s="6">
        <v>46</v>
      </c>
      <c r="B49" s="7">
        <v>22029004</v>
      </c>
      <c r="C49" s="7" t="s">
        <v>133</v>
      </c>
      <c r="D49" s="6">
        <v>77.53</v>
      </c>
      <c r="E49" s="6">
        <v>46</v>
      </c>
      <c r="F49" s="6">
        <v>61.5</v>
      </c>
      <c r="G49" s="6">
        <v>41</v>
      </c>
      <c r="H49" s="6">
        <v>51</v>
      </c>
      <c r="I49" s="6">
        <v>20</v>
      </c>
      <c r="J49" s="6">
        <v>71.671</v>
      </c>
      <c r="K49" s="6">
        <v>46</v>
      </c>
      <c r="L49" s="6" t="s">
        <v>306</v>
      </c>
      <c r="M49" s="11">
        <v>442</v>
      </c>
      <c r="N49" s="11" t="s">
        <v>267</v>
      </c>
      <c r="O49" s="6"/>
      <c r="P49" s="6"/>
    </row>
    <row r="50" s="16" customFormat="1" ht="43" customHeight="1" spans="1:16">
      <c r="A50" s="6">
        <v>47</v>
      </c>
      <c r="B50" s="7">
        <v>22029032</v>
      </c>
      <c r="C50" s="7" t="s">
        <v>135</v>
      </c>
      <c r="D50" s="6">
        <v>77.46</v>
      </c>
      <c r="E50" s="6">
        <v>47</v>
      </c>
      <c r="F50" s="6">
        <v>61</v>
      </c>
      <c r="G50" s="6">
        <v>51</v>
      </c>
      <c r="H50" s="6">
        <v>50</v>
      </c>
      <c r="I50" s="6">
        <v>29</v>
      </c>
      <c r="J50" s="6">
        <v>71.422</v>
      </c>
      <c r="K50" s="6">
        <v>47</v>
      </c>
      <c r="L50" s="6" t="s">
        <v>307</v>
      </c>
      <c r="M50" s="11">
        <v>365</v>
      </c>
      <c r="N50" s="11" t="s">
        <v>267</v>
      </c>
      <c r="O50" s="6"/>
      <c r="P50" s="6"/>
    </row>
    <row r="51" s="16" customFormat="1" ht="43" customHeight="1" spans="1:16">
      <c r="A51" s="6">
        <v>48</v>
      </c>
      <c r="B51" s="6">
        <v>22029035</v>
      </c>
      <c r="C51" s="6" t="s">
        <v>139</v>
      </c>
      <c r="D51" s="6">
        <v>75.54</v>
      </c>
      <c r="E51" s="6">
        <v>49</v>
      </c>
      <c r="F51" s="6">
        <v>63.5</v>
      </c>
      <c r="G51" s="6">
        <v>25</v>
      </c>
      <c r="H51" s="6">
        <v>50</v>
      </c>
      <c r="I51" s="6">
        <v>29</v>
      </c>
      <c r="J51" s="6">
        <v>70.578</v>
      </c>
      <c r="K51" s="6">
        <v>48</v>
      </c>
      <c r="L51" s="6" t="s">
        <v>296</v>
      </c>
      <c r="M51" s="12" t="s">
        <v>53</v>
      </c>
      <c r="N51" s="6" t="s">
        <v>277</v>
      </c>
      <c r="O51" s="6"/>
      <c r="P51" s="6"/>
    </row>
    <row r="52" s="16" customFormat="1" ht="43" customHeight="1" spans="1:16">
      <c r="A52" s="6">
        <v>49</v>
      </c>
      <c r="B52" s="6">
        <v>22029030</v>
      </c>
      <c r="C52" s="6" t="s">
        <v>142</v>
      </c>
      <c r="D52" s="6">
        <v>74.8</v>
      </c>
      <c r="E52" s="6">
        <v>50</v>
      </c>
      <c r="F52" s="6">
        <v>63.5</v>
      </c>
      <c r="G52" s="6">
        <v>25</v>
      </c>
      <c r="H52" s="6">
        <v>55</v>
      </c>
      <c r="I52" s="6">
        <v>12</v>
      </c>
      <c r="J52" s="6">
        <v>70.56</v>
      </c>
      <c r="K52" s="6">
        <v>49</v>
      </c>
      <c r="L52" s="6" t="s">
        <v>308</v>
      </c>
      <c r="M52" s="12">
        <v>455</v>
      </c>
      <c r="N52" s="6" t="s">
        <v>277</v>
      </c>
      <c r="O52" s="6"/>
      <c r="P52" s="6"/>
    </row>
    <row r="53" s="16" customFormat="1" ht="43" customHeight="1" spans="1:16">
      <c r="A53" s="6">
        <v>50</v>
      </c>
      <c r="B53" s="7">
        <v>22029041</v>
      </c>
      <c r="C53" s="7" t="s">
        <v>137</v>
      </c>
      <c r="D53" s="6">
        <v>76.26</v>
      </c>
      <c r="E53" s="6">
        <v>48</v>
      </c>
      <c r="F53" s="6">
        <v>60.5</v>
      </c>
      <c r="G53" s="6">
        <v>60</v>
      </c>
      <c r="H53" s="6">
        <v>50</v>
      </c>
      <c r="I53" s="6">
        <v>29</v>
      </c>
      <c r="J53" s="6">
        <v>70.482</v>
      </c>
      <c r="K53" s="6">
        <v>50</v>
      </c>
      <c r="L53" s="6" t="s">
        <v>309</v>
      </c>
      <c r="M53" s="11">
        <v>439</v>
      </c>
      <c r="N53" s="11" t="s">
        <v>277</v>
      </c>
      <c r="O53" s="6"/>
      <c r="P53" s="6"/>
    </row>
    <row r="54" s="16" customFormat="1" ht="43" customHeight="1" spans="1:16">
      <c r="A54" s="6">
        <v>51</v>
      </c>
      <c r="B54" s="6">
        <v>22029043</v>
      </c>
      <c r="C54" s="6" t="s">
        <v>146</v>
      </c>
      <c r="D54" s="6">
        <v>74.01</v>
      </c>
      <c r="E54" s="6">
        <v>52</v>
      </c>
      <c r="F54" s="6">
        <v>62</v>
      </c>
      <c r="G54" s="6">
        <v>38</v>
      </c>
      <c r="H54" s="6">
        <v>55</v>
      </c>
      <c r="I54" s="6">
        <v>12</v>
      </c>
      <c r="J54" s="6">
        <v>69.707</v>
      </c>
      <c r="K54" s="6">
        <v>51</v>
      </c>
      <c r="L54" s="6" t="s">
        <v>310</v>
      </c>
      <c r="M54" s="12" t="s">
        <v>53</v>
      </c>
      <c r="N54" s="6" t="s">
        <v>267</v>
      </c>
      <c r="O54" s="6"/>
      <c r="P54" s="6"/>
    </row>
    <row r="55" s="16" customFormat="1" ht="43" customHeight="1" spans="1:16">
      <c r="A55" s="6">
        <v>52</v>
      </c>
      <c r="B55" s="7">
        <v>22029045</v>
      </c>
      <c r="C55" s="7" t="s">
        <v>144</v>
      </c>
      <c r="D55" s="6">
        <v>74.64</v>
      </c>
      <c r="E55" s="6">
        <v>51</v>
      </c>
      <c r="F55" s="6">
        <v>61.5</v>
      </c>
      <c r="G55" s="6">
        <v>41</v>
      </c>
      <c r="H55" s="6">
        <v>50</v>
      </c>
      <c r="I55" s="6">
        <v>29</v>
      </c>
      <c r="J55" s="6">
        <v>69.548</v>
      </c>
      <c r="K55" s="6">
        <v>52</v>
      </c>
      <c r="L55" s="6" t="s">
        <v>294</v>
      </c>
      <c r="M55" s="11">
        <v>387</v>
      </c>
      <c r="N55" s="11" t="s">
        <v>267</v>
      </c>
      <c r="O55" s="6"/>
      <c r="P55" s="6"/>
    </row>
    <row r="56" s="16" customFormat="1" ht="43" customHeight="1" spans="1:16">
      <c r="A56" s="6">
        <v>53</v>
      </c>
      <c r="B56" s="7">
        <v>22020933</v>
      </c>
      <c r="C56" s="7" t="s">
        <v>148</v>
      </c>
      <c r="D56" s="6">
        <v>72.28</v>
      </c>
      <c r="E56" s="6">
        <v>53</v>
      </c>
      <c r="F56" s="6">
        <v>61</v>
      </c>
      <c r="G56" s="6">
        <v>51</v>
      </c>
      <c r="H56" s="6">
        <v>50</v>
      </c>
      <c r="I56" s="6">
        <v>29</v>
      </c>
      <c r="J56" s="6">
        <v>67.796</v>
      </c>
      <c r="K56" s="6">
        <v>53</v>
      </c>
      <c r="L56" s="6" t="s">
        <v>311</v>
      </c>
      <c r="M56" s="11">
        <v>400</v>
      </c>
      <c r="N56" s="11" t="s">
        <v>277</v>
      </c>
      <c r="O56" s="6"/>
      <c r="P56" s="6"/>
    </row>
    <row r="57" s="16" customFormat="1" ht="43" customHeight="1" spans="1:16">
      <c r="A57" s="6">
        <v>54</v>
      </c>
      <c r="B57" s="6">
        <v>22029042</v>
      </c>
      <c r="C57" s="6" t="s">
        <v>150</v>
      </c>
      <c r="D57" s="6">
        <v>70.24</v>
      </c>
      <c r="E57" s="6">
        <v>54</v>
      </c>
      <c r="F57" s="6">
        <v>61.5</v>
      </c>
      <c r="G57" s="6">
        <v>41</v>
      </c>
      <c r="H57" s="6">
        <v>50</v>
      </c>
      <c r="I57" s="6">
        <v>29</v>
      </c>
      <c r="J57" s="6">
        <v>66.468</v>
      </c>
      <c r="K57" s="6">
        <v>54</v>
      </c>
      <c r="L57" s="6" t="s">
        <v>312</v>
      </c>
      <c r="M57" s="12" t="s">
        <v>53</v>
      </c>
      <c r="N57" s="6" t="s">
        <v>277</v>
      </c>
      <c r="O57" s="6"/>
      <c r="P57" s="6"/>
    </row>
    <row r="58" s="16" customFormat="1" ht="43" customHeight="1" spans="1:16">
      <c r="A58" s="6">
        <v>55</v>
      </c>
      <c r="B58" s="6">
        <v>22029051</v>
      </c>
      <c r="C58" s="6" t="s">
        <v>154</v>
      </c>
      <c r="D58" s="6">
        <v>69.48</v>
      </c>
      <c r="E58" s="6">
        <v>56</v>
      </c>
      <c r="F58" s="6">
        <v>62</v>
      </c>
      <c r="G58" s="6">
        <v>38</v>
      </c>
      <c r="H58" s="6">
        <v>50</v>
      </c>
      <c r="I58" s="6">
        <v>29</v>
      </c>
      <c r="J58" s="6">
        <v>66.036</v>
      </c>
      <c r="K58" s="6">
        <v>55</v>
      </c>
      <c r="L58" s="6" t="s">
        <v>313</v>
      </c>
      <c r="M58" s="13" t="s">
        <v>314</v>
      </c>
      <c r="N58" s="6" t="s">
        <v>277</v>
      </c>
      <c r="O58" s="6"/>
      <c r="P58" s="6"/>
    </row>
    <row r="59" s="16" customFormat="1" ht="43" customHeight="1" spans="1:16">
      <c r="A59" s="6">
        <v>56</v>
      </c>
      <c r="B59" s="7">
        <v>22029048</v>
      </c>
      <c r="C59" s="7" t="s">
        <v>152</v>
      </c>
      <c r="D59" s="6">
        <v>69.51</v>
      </c>
      <c r="E59" s="6">
        <v>55</v>
      </c>
      <c r="F59" s="6">
        <v>61.5</v>
      </c>
      <c r="G59" s="6">
        <v>41</v>
      </c>
      <c r="H59" s="6">
        <v>50</v>
      </c>
      <c r="I59" s="6">
        <v>29</v>
      </c>
      <c r="J59" s="6">
        <v>65.957</v>
      </c>
      <c r="K59" s="6">
        <v>56</v>
      </c>
      <c r="L59" s="6" t="s">
        <v>315</v>
      </c>
      <c r="M59" s="11">
        <v>351</v>
      </c>
      <c r="N59" s="11" t="s">
        <v>304</v>
      </c>
      <c r="O59" s="6"/>
      <c r="P59" s="6"/>
    </row>
    <row r="60" s="16" customFormat="1" ht="43" customHeight="1" spans="1:16">
      <c r="A60" s="6">
        <v>57</v>
      </c>
      <c r="B60" s="7">
        <v>22029037</v>
      </c>
      <c r="C60" s="7" t="s">
        <v>156</v>
      </c>
      <c r="D60" s="6">
        <v>69.32</v>
      </c>
      <c r="E60" s="6">
        <v>57</v>
      </c>
      <c r="F60" s="6">
        <v>61</v>
      </c>
      <c r="G60" s="6">
        <v>51</v>
      </c>
      <c r="H60" s="6">
        <v>50</v>
      </c>
      <c r="I60" s="6">
        <v>29</v>
      </c>
      <c r="J60" s="6">
        <v>65.724</v>
      </c>
      <c r="K60" s="6">
        <v>57</v>
      </c>
      <c r="L60" s="6" t="s">
        <v>316</v>
      </c>
      <c r="M60" s="11">
        <v>386</v>
      </c>
      <c r="N60" s="11" t="s">
        <v>277</v>
      </c>
      <c r="O60" s="6"/>
      <c r="P60" s="6"/>
    </row>
    <row r="61" s="16" customFormat="1" ht="43" customHeight="1" spans="1:16">
      <c r="A61" s="6">
        <v>58</v>
      </c>
      <c r="B61" s="6">
        <v>22029059</v>
      </c>
      <c r="C61" s="6" t="s">
        <v>160</v>
      </c>
      <c r="D61" s="6">
        <v>68.06</v>
      </c>
      <c r="E61" s="6">
        <v>59</v>
      </c>
      <c r="F61" s="6">
        <v>61.5</v>
      </c>
      <c r="G61" s="6">
        <v>41</v>
      </c>
      <c r="H61" s="6">
        <v>50</v>
      </c>
      <c r="I61" s="6">
        <v>29</v>
      </c>
      <c r="J61" s="6">
        <v>64.942</v>
      </c>
      <c r="K61" s="6">
        <v>58</v>
      </c>
      <c r="L61" s="6" t="s">
        <v>317</v>
      </c>
      <c r="M61" s="12" t="s">
        <v>53</v>
      </c>
      <c r="N61" s="6" t="s">
        <v>277</v>
      </c>
      <c r="O61" s="6"/>
      <c r="P61" s="6"/>
    </row>
    <row r="62" s="16" customFormat="1" ht="43" customHeight="1" spans="1:16">
      <c r="A62" s="6">
        <v>59</v>
      </c>
      <c r="B62" s="7">
        <v>22029025</v>
      </c>
      <c r="C62" s="7" t="s">
        <v>158</v>
      </c>
      <c r="D62" s="6">
        <v>68.18</v>
      </c>
      <c r="E62" s="6">
        <v>58</v>
      </c>
      <c r="F62" s="6">
        <v>61</v>
      </c>
      <c r="G62" s="6">
        <v>51</v>
      </c>
      <c r="H62" s="6">
        <v>50</v>
      </c>
      <c r="I62" s="6">
        <v>29</v>
      </c>
      <c r="J62" s="6">
        <v>64.926</v>
      </c>
      <c r="K62" s="6">
        <v>59</v>
      </c>
      <c r="L62" s="6" t="s">
        <v>318</v>
      </c>
      <c r="M62" s="11">
        <v>456</v>
      </c>
      <c r="N62" s="11" t="s">
        <v>277</v>
      </c>
      <c r="O62" s="6"/>
      <c r="P62" s="6"/>
    </row>
    <row r="63" s="16" customFormat="1" ht="43" customHeight="1" spans="1:16">
      <c r="A63" s="6">
        <v>60</v>
      </c>
      <c r="B63" s="7">
        <v>22029029</v>
      </c>
      <c r="C63" s="7" t="s">
        <v>162</v>
      </c>
      <c r="D63" s="6">
        <v>66.56</v>
      </c>
      <c r="E63" s="6">
        <v>60</v>
      </c>
      <c r="F63" s="6">
        <v>61</v>
      </c>
      <c r="G63" s="6">
        <v>51</v>
      </c>
      <c r="H63" s="6">
        <v>50</v>
      </c>
      <c r="I63" s="6">
        <v>29</v>
      </c>
      <c r="J63" s="6">
        <v>63.792</v>
      </c>
      <c r="K63" s="6">
        <v>60</v>
      </c>
      <c r="L63" s="6" t="s">
        <v>319</v>
      </c>
      <c r="M63" s="11" t="s">
        <v>53</v>
      </c>
      <c r="N63" s="11" t="s">
        <v>277</v>
      </c>
      <c r="O63" s="6"/>
      <c r="P63" s="6"/>
    </row>
    <row r="64" s="16" customFormat="1" ht="43" customHeight="1" spans="1:16">
      <c r="A64" s="6">
        <v>61</v>
      </c>
      <c r="B64" s="6">
        <v>22029063</v>
      </c>
      <c r="C64" s="6" t="s">
        <v>164</v>
      </c>
      <c r="D64" s="6">
        <v>62.22</v>
      </c>
      <c r="E64" s="6">
        <v>61</v>
      </c>
      <c r="F64" s="6">
        <v>61</v>
      </c>
      <c r="G64" s="6">
        <v>51</v>
      </c>
      <c r="H64" s="6">
        <v>50</v>
      </c>
      <c r="I64" s="6">
        <v>29</v>
      </c>
      <c r="J64" s="6">
        <v>60.754</v>
      </c>
      <c r="K64" s="6">
        <v>61</v>
      </c>
      <c r="L64" s="6" t="s">
        <v>320</v>
      </c>
      <c r="M64" s="12" t="s">
        <v>53</v>
      </c>
      <c r="N64" s="6" t="s">
        <v>277</v>
      </c>
      <c r="O64" s="6"/>
      <c r="P64" s="6"/>
    </row>
    <row r="65" s="16" customFormat="1" ht="43" customHeight="1" spans="1:16">
      <c r="A65" s="6">
        <v>62</v>
      </c>
      <c r="B65" s="7">
        <v>22029061</v>
      </c>
      <c r="C65" s="7" t="s">
        <v>166</v>
      </c>
      <c r="D65" s="6">
        <v>61.7</v>
      </c>
      <c r="E65" s="6">
        <v>62</v>
      </c>
      <c r="F65" s="6">
        <v>60.5</v>
      </c>
      <c r="G65" s="6">
        <v>60</v>
      </c>
      <c r="H65" s="6">
        <v>50</v>
      </c>
      <c r="I65" s="6">
        <v>29</v>
      </c>
      <c r="J65" s="6">
        <v>60.29</v>
      </c>
      <c r="K65" s="6">
        <v>62</v>
      </c>
      <c r="L65" s="6" t="s">
        <v>321</v>
      </c>
      <c r="M65" s="11">
        <v>302</v>
      </c>
      <c r="N65" s="11" t="s">
        <v>304</v>
      </c>
      <c r="O65" s="6"/>
      <c r="P65" s="6"/>
    </row>
    <row r="66" s="16" customFormat="1" ht="43" customHeight="1" spans="1:16">
      <c r="A66" s="6">
        <v>63</v>
      </c>
      <c r="B66" s="6">
        <v>22029062</v>
      </c>
      <c r="C66" s="6" t="s">
        <v>168</v>
      </c>
      <c r="D66" s="6">
        <v>59.51</v>
      </c>
      <c r="E66" s="6">
        <v>63</v>
      </c>
      <c r="F66" s="6">
        <v>60.5</v>
      </c>
      <c r="G66" s="6">
        <v>60</v>
      </c>
      <c r="H66" s="6">
        <v>50</v>
      </c>
      <c r="I66" s="6">
        <v>29</v>
      </c>
      <c r="J66" s="6">
        <v>58.757</v>
      </c>
      <c r="K66" s="6">
        <v>63</v>
      </c>
      <c r="L66" s="6" t="s">
        <v>322</v>
      </c>
      <c r="M66" s="12">
        <v>376</v>
      </c>
      <c r="N66" s="6" t="s">
        <v>277</v>
      </c>
      <c r="O66" s="6"/>
      <c r="P66" s="6"/>
    </row>
    <row r="67" s="16" customFormat="1" ht="43" customHeight="1" spans="1:16">
      <c r="A67" s="6">
        <v>64</v>
      </c>
      <c r="B67" s="6">
        <v>22029022</v>
      </c>
      <c r="C67" s="6" t="s">
        <v>170</v>
      </c>
      <c r="D67" s="6">
        <v>59.07</v>
      </c>
      <c r="E67" s="6">
        <v>64</v>
      </c>
      <c r="F67" s="6">
        <v>53</v>
      </c>
      <c r="G67" s="6">
        <v>64</v>
      </c>
      <c r="H67" s="6">
        <v>50</v>
      </c>
      <c r="I67" s="6">
        <v>29</v>
      </c>
      <c r="J67" s="6">
        <v>56.949</v>
      </c>
      <c r="K67" s="6">
        <v>64</v>
      </c>
      <c r="L67" s="6" t="s">
        <v>323</v>
      </c>
      <c r="M67" s="12">
        <v>545</v>
      </c>
      <c r="N67" s="6" t="s">
        <v>277</v>
      </c>
      <c r="O67" s="6"/>
      <c r="P67" s="6"/>
    </row>
    <row r="68" s="17" customFormat="1" ht="42.9" customHeight="1" spans="1:16">
      <c r="A68" s="23"/>
      <c r="B68" s="24"/>
      <c r="C68" s="24"/>
      <c r="D68" s="24"/>
      <c r="E68" s="25" t="s">
        <v>172</v>
      </c>
      <c r="F68" s="26"/>
      <c r="G68" s="26"/>
      <c r="H68" s="25" t="s">
        <v>173</v>
      </c>
      <c r="I68" s="23"/>
      <c r="J68" s="23"/>
      <c r="K68" s="23"/>
      <c r="L68" s="23"/>
      <c r="M68" s="23"/>
      <c r="N68" s="27"/>
      <c r="O68" s="23"/>
      <c r="P68" s="23"/>
    </row>
  </sheetData>
  <sheetProtection formatCells="0" formatColumns="0" formatRows="0" insertRows="0" insertColumns="0" insertHyperlinks="0" deleteColumns="0" deleteRows="0" sort="0" autoFilter="0" pivotTables="0"/>
  <mergeCells count="4">
    <mergeCell ref="A1:P1"/>
    <mergeCell ref="A2:D2"/>
    <mergeCell ref="E2:P2"/>
    <mergeCell ref="P4:P67"/>
  </mergeCells>
  <pageMargins left="0.751388888888889" right="0.751388888888889" top="0.511805555555556" bottom="1" header="0.5" footer="0.5"/>
  <pageSetup paperSize="9" scale="48"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5"/>
  <sheetViews>
    <sheetView zoomScale="55" zoomScaleNormal="55" topLeftCell="A32" workbookViewId="0">
      <selection activeCell="A2" sqref="A2:N65"/>
    </sheetView>
  </sheetViews>
  <sheetFormatPr defaultColWidth="8.88888888888889" defaultRowHeight="16.5"/>
  <cols>
    <col min="2" max="2" width="19.1111111111111" customWidth="1"/>
    <col min="4" max="4" width="9.44444444444444"/>
    <col min="5" max="5" width="21.8222222222222" customWidth="1"/>
    <col min="7" max="7" width="16.362962962963" customWidth="1"/>
    <col min="9" max="9" width="28.4740740740741" style="2" customWidth="1"/>
    <col min="10" max="10" width="9.44444444444444"/>
  </cols>
  <sheetData>
    <row r="1" s="1" customFormat="1" ht="90" spans="1:16">
      <c r="A1" s="3" t="s">
        <v>2</v>
      </c>
      <c r="B1" s="3" t="s">
        <v>3</v>
      </c>
      <c r="C1" s="3" t="s">
        <v>4</v>
      </c>
      <c r="D1" s="4" t="s">
        <v>8</v>
      </c>
      <c r="E1" s="3" t="s">
        <v>257</v>
      </c>
      <c r="F1" s="5" t="s">
        <v>178</v>
      </c>
      <c r="G1" s="3" t="s">
        <v>258</v>
      </c>
      <c r="H1" s="5" t="s">
        <v>232</v>
      </c>
      <c r="I1" s="3" t="s">
        <v>259</v>
      </c>
      <c r="J1" s="8" t="s">
        <v>260</v>
      </c>
      <c r="K1" s="3" t="s">
        <v>261</v>
      </c>
      <c r="L1" s="9" t="s">
        <v>262</v>
      </c>
      <c r="M1" s="3" t="s">
        <v>263</v>
      </c>
      <c r="N1" s="10" t="s">
        <v>264</v>
      </c>
      <c r="O1" s="3" t="s">
        <v>11</v>
      </c>
      <c r="P1" s="3" t="s">
        <v>265</v>
      </c>
    </row>
    <row r="2" ht="22.5" spans="1:14">
      <c r="A2" s="6">
        <v>1</v>
      </c>
      <c r="B2" s="7">
        <v>22029012</v>
      </c>
      <c r="C2" s="7" t="s">
        <v>16</v>
      </c>
      <c r="D2" s="6">
        <v>99.93</v>
      </c>
      <c r="E2" s="6">
        <v>2</v>
      </c>
      <c r="F2" s="6">
        <v>82</v>
      </c>
      <c r="G2" s="6">
        <v>2</v>
      </c>
      <c r="H2" s="6">
        <v>73</v>
      </c>
      <c r="I2" s="6">
        <v>2</v>
      </c>
      <c r="J2" s="6">
        <v>93.651</v>
      </c>
      <c r="K2" s="6">
        <v>1</v>
      </c>
      <c r="L2" s="6" t="s">
        <v>266</v>
      </c>
      <c r="M2" s="11">
        <v>439</v>
      </c>
      <c r="N2" s="11" t="s">
        <v>267</v>
      </c>
    </row>
    <row r="3" ht="22.5" spans="1:14">
      <c r="A3" s="6">
        <v>2</v>
      </c>
      <c r="B3" s="7">
        <v>22029017</v>
      </c>
      <c r="C3" s="7" t="s">
        <v>13</v>
      </c>
      <c r="D3" s="6">
        <v>101.91</v>
      </c>
      <c r="E3" s="6">
        <v>1</v>
      </c>
      <c r="F3" s="6">
        <v>73</v>
      </c>
      <c r="G3" s="6">
        <v>5</v>
      </c>
      <c r="H3" s="6">
        <v>51</v>
      </c>
      <c r="I3" s="6">
        <v>20</v>
      </c>
      <c r="J3" s="6">
        <v>91.037</v>
      </c>
      <c r="K3" s="6">
        <v>2</v>
      </c>
      <c r="L3" s="6" t="s">
        <v>268</v>
      </c>
      <c r="M3" s="11">
        <v>486</v>
      </c>
      <c r="N3" s="11" t="s">
        <v>267</v>
      </c>
    </row>
    <row r="4" ht="22.5" spans="1:14">
      <c r="A4" s="6">
        <v>3</v>
      </c>
      <c r="B4" s="6">
        <v>22029003</v>
      </c>
      <c r="C4" s="6" t="s">
        <v>31</v>
      </c>
      <c r="D4" s="6">
        <v>92.66</v>
      </c>
      <c r="E4" s="6">
        <v>7</v>
      </c>
      <c r="F4" s="6">
        <v>83</v>
      </c>
      <c r="G4" s="6">
        <v>1</v>
      </c>
      <c r="H4" s="6">
        <v>84</v>
      </c>
      <c r="I4" s="6">
        <v>1</v>
      </c>
      <c r="J4" s="6">
        <v>89.862</v>
      </c>
      <c r="K4" s="6">
        <v>3</v>
      </c>
      <c r="L4" s="6" t="s">
        <v>269</v>
      </c>
      <c r="M4" s="12" t="s">
        <v>53</v>
      </c>
      <c r="N4" s="6" t="s">
        <v>267</v>
      </c>
    </row>
    <row r="5" ht="22.5" spans="1:14">
      <c r="A5" s="6">
        <v>4</v>
      </c>
      <c r="B5" s="6">
        <v>22029002</v>
      </c>
      <c r="C5" s="6" t="s">
        <v>25</v>
      </c>
      <c r="D5" s="6">
        <v>96.64</v>
      </c>
      <c r="E5" s="6">
        <v>5</v>
      </c>
      <c r="F5" s="6">
        <v>80</v>
      </c>
      <c r="G5" s="6">
        <v>3</v>
      </c>
      <c r="H5" s="6">
        <v>61</v>
      </c>
      <c r="I5" s="6">
        <v>6</v>
      </c>
      <c r="J5" s="6">
        <v>89.748</v>
      </c>
      <c r="K5" s="6">
        <v>4</v>
      </c>
      <c r="L5" s="6" t="s">
        <v>270</v>
      </c>
      <c r="M5" s="12">
        <v>457</v>
      </c>
      <c r="N5" s="6" t="s">
        <v>267</v>
      </c>
    </row>
    <row r="6" ht="22.5" spans="1:14">
      <c r="A6" s="6">
        <v>5</v>
      </c>
      <c r="B6" s="6">
        <v>22011109</v>
      </c>
      <c r="C6" s="6" t="s">
        <v>19</v>
      </c>
      <c r="D6" s="6">
        <v>99.22</v>
      </c>
      <c r="E6" s="6">
        <v>3</v>
      </c>
      <c r="F6" s="6">
        <v>63</v>
      </c>
      <c r="G6" s="6">
        <v>30</v>
      </c>
      <c r="H6" s="6">
        <v>51</v>
      </c>
      <c r="I6" s="6">
        <v>20</v>
      </c>
      <c r="J6" s="6">
        <v>87.154</v>
      </c>
      <c r="K6" s="6">
        <v>5</v>
      </c>
      <c r="L6" s="6" t="s">
        <v>271</v>
      </c>
      <c r="M6" s="12">
        <v>456</v>
      </c>
      <c r="N6" s="6" t="s">
        <v>267</v>
      </c>
    </row>
    <row r="7" ht="112.5" spans="1:14">
      <c r="A7" s="6">
        <v>6</v>
      </c>
      <c r="B7" s="6">
        <v>22029015</v>
      </c>
      <c r="C7" s="6" t="s">
        <v>22</v>
      </c>
      <c r="D7" s="6">
        <v>98.5</v>
      </c>
      <c r="E7" s="6">
        <v>4</v>
      </c>
      <c r="F7" s="6">
        <v>65.5</v>
      </c>
      <c r="G7" s="6">
        <v>13</v>
      </c>
      <c r="H7" s="6">
        <v>50</v>
      </c>
      <c r="I7" s="6">
        <v>29</v>
      </c>
      <c r="J7" s="6">
        <v>87.05</v>
      </c>
      <c r="K7" s="6">
        <v>6</v>
      </c>
      <c r="L7" s="6" t="s">
        <v>272</v>
      </c>
      <c r="M7" s="13" t="s">
        <v>273</v>
      </c>
      <c r="N7" s="6" t="s">
        <v>267</v>
      </c>
    </row>
    <row r="8" ht="22.5" spans="1:14">
      <c r="A8" s="6">
        <v>7</v>
      </c>
      <c r="B8" s="6">
        <v>22029018</v>
      </c>
      <c r="C8" s="6" t="s">
        <v>37</v>
      </c>
      <c r="D8" s="6">
        <v>92.47</v>
      </c>
      <c r="E8" s="6">
        <v>9</v>
      </c>
      <c r="F8" s="6">
        <v>71</v>
      </c>
      <c r="G8" s="6">
        <v>6</v>
      </c>
      <c r="H8" s="6">
        <v>56.5</v>
      </c>
      <c r="I8" s="6">
        <v>11</v>
      </c>
      <c r="J8" s="6">
        <v>84.579</v>
      </c>
      <c r="K8" s="6">
        <v>7</v>
      </c>
      <c r="L8" s="6" t="s">
        <v>274</v>
      </c>
      <c r="M8" s="12">
        <v>444</v>
      </c>
      <c r="N8" s="6" t="s">
        <v>267</v>
      </c>
    </row>
    <row r="9" ht="22.5" spans="1:14">
      <c r="A9" s="6">
        <v>8</v>
      </c>
      <c r="B9" s="6">
        <v>22029038</v>
      </c>
      <c r="C9" s="6" t="s">
        <v>48</v>
      </c>
      <c r="D9" s="6">
        <v>91.59</v>
      </c>
      <c r="E9" s="6">
        <v>13</v>
      </c>
      <c r="F9" s="6">
        <v>65.5</v>
      </c>
      <c r="G9" s="6">
        <v>13</v>
      </c>
      <c r="H9" s="6">
        <v>62</v>
      </c>
      <c r="I9" s="6">
        <v>5</v>
      </c>
      <c r="J9" s="6">
        <v>83.413</v>
      </c>
      <c r="K9" s="6">
        <v>8</v>
      </c>
      <c r="L9" s="6" t="s">
        <v>275</v>
      </c>
      <c r="M9" s="12">
        <v>443</v>
      </c>
      <c r="N9" s="6" t="s">
        <v>267</v>
      </c>
    </row>
    <row r="10" ht="22.5" spans="1:14">
      <c r="A10" s="6">
        <v>9</v>
      </c>
      <c r="B10" s="6">
        <v>22029019</v>
      </c>
      <c r="C10" s="6" t="s">
        <v>28</v>
      </c>
      <c r="D10" s="6">
        <v>92.83</v>
      </c>
      <c r="E10" s="6">
        <v>6</v>
      </c>
      <c r="F10" s="6">
        <v>62.5</v>
      </c>
      <c r="G10" s="6">
        <v>34</v>
      </c>
      <c r="H10" s="6">
        <v>58</v>
      </c>
      <c r="I10" s="6">
        <v>9</v>
      </c>
      <c r="J10" s="6">
        <v>83.281</v>
      </c>
      <c r="K10" s="6">
        <v>9</v>
      </c>
      <c r="L10" s="6" t="s">
        <v>266</v>
      </c>
      <c r="M10" s="12">
        <v>453</v>
      </c>
      <c r="N10" s="6" t="s">
        <v>267</v>
      </c>
    </row>
    <row r="11" ht="22.5" spans="1:14">
      <c r="A11" s="6">
        <v>10</v>
      </c>
      <c r="B11" s="6">
        <v>22029007</v>
      </c>
      <c r="C11" s="6" t="s">
        <v>40</v>
      </c>
      <c r="D11" s="6">
        <v>91.95</v>
      </c>
      <c r="E11" s="6">
        <v>10</v>
      </c>
      <c r="F11" s="6">
        <v>63.5</v>
      </c>
      <c r="G11" s="6">
        <v>25</v>
      </c>
      <c r="H11" s="6">
        <v>60</v>
      </c>
      <c r="I11" s="6">
        <v>7</v>
      </c>
      <c r="J11" s="6">
        <v>83.065</v>
      </c>
      <c r="K11" s="6">
        <v>10</v>
      </c>
      <c r="L11" s="6" t="s">
        <v>270</v>
      </c>
      <c r="M11" s="12">
        <v>504</v>
      </c>
      <c r="N11" s="6" t="s">
        <v>267</v>
      </c>
    </row>
    <row r="12" ht="22.5" spans="1:14">
      <c r="A12" s="6">
        <v>11</v>
      </c>
      <c r="B12" s="6">
        <v>22029058</v>
      </c>
      <c r="C12" s="6" t="s">
        <v>34</v>
      </c>
      <c r="D12" s="6">
        <v>92.5</v>
      </c>
      <c r="E12" s="6">
        <v>8</v>
      </c>
      <c r="F12" s="6">
        <v>63</v>
      </c>
      <c r="G12" s="6">
        <v>30</v>
      </c>
      <c r="H12" s="6">
        <v>50</v>
      </c>
      <c r="I12" s="6">
        <v>29</v>
      </c>
      <c r="J12" s="6">
        <v>82.35</v>
      </c>
      <c r="K12" s="6">
        <v>11</v>
      </c>
      <c r="L12" s="6" t="s">
        <v>276</v>
      </c>
      <c r="M12" s="12" t="s">
        <v>53</v>
      </c>
      <c r="N12" s="6" t="s">
        <v>277</v>
      </c>
    </row>
    <row r="13" ht="22.5" spans="1:14">
      <c r="A13" s="6">
        <v>12</v>
      </c>
      <c r="B13" s="7">
        <v>22029020</v>
      </c>
      <c r="C13" s="7" t="s">
        <v>43</v>
      </c>
      <c r="D13" s="6">
        <v>91.84</v>
      </c>
      <c r="E13" s="6">
        <v>11</v>
      </c>
      <c r="F13" s="6">
        <v>64</v>
      </c>
      <c r="G13" s="6">
        <v>20</v>
      </c>
      <c r="H13" s="6">
        <v>50</v>
      </c>
      <c r="I13" s="6">
        <v>29</v>
      </c>
      <c r="J13" s="6">
        <v>82.088</v>
      </c>
      <c r="K13" s="6">
        <v>12</v>
      </c>
      <c r="L13" s="6" t="s">
        <v>266</v>
      </c>
      <c r="M13" s="11">
        <v>455</v>
      </c>
      <c r="N13" s="11" t="s">
        <v>267</v>
      </c>
    </row>
    <row r="14" ht="22.5" spans="1:14">
      <c r="A14" s="6">
        <v>13</v>
      </c>
      <c r="B14" s="6">
        <v>22029014</v>
      </c>
      <c r="C14" s="6" t="s">
        <v>65</v>
      </c>
      <c r="D14" s="6">
        <v>88.4</v>
      </c>
      <c r="E14" s="6">
        <v>19</v>
      </c>
      <c r="F14" s="6">
        <v>74</v>
      </c>
      <c r="G14" s="6">
        <v>4</v>
      </c>
      <c r="H14" s="6">
        <v>53</v>
      </c>
      <c r="I14" s="6">
        <v>15</v>
      </c>
      <c r="J14" s="6">
        <v>81.98</v>
      </c>
      <c r="K14" s="6">
        <v>13</v>
      </c>
      <c r="L14" s="6" t="s">
        <v>278</v>
      </c>
      <c r="M14" s="12" t="s">
        <v>53</v>
      </c>
      <c r="N14" s="6" t="s">
        <v>267</v>
      </c>
    </row>
    <row r="15" ht="22.5" spans="1:14">
      <c r="A15" s="6">
        <v>14</v>
      </c>
      <c r="B15" s="7">
        <v>22029009</v>
      </c>
      <c r="C15" s="7" t="s">
        <v>59</v>
      </c>
      <c r="D15" s="6">
        <v>89.12</v>
      </c>
      <c r="E15" s="6">
        <v>17</v>
      </c>
      <c r="F15" s="6">
        <v>63.5</v>
      </c>
      <c r="G15" s="6">
        <v>25</v>
      </c>
      <c r="H15" s="6">
        <v>66</v>
      </c>
      <c r="I15" s="6">
        <v>4</v>
      </c>
      <c r="J15" s="6">
        <v>81.684</v>
      </c>
      <c r="K15" s="6">
        <v>14</v>
      </c>
      <c r="L15" s="6" t="s">
        <v>279</v>
      </c>
      <c r="M15" s="11">
        <v>450</v>
      </c>
      <c r="N15" s="11" t="s">
        <v>267</v>
      </c>
    </row>
    <row r="16" ht="22.5" spans="1:14">
      <c r="A16" s="6">
        <v>15</v>
      </c>
      <c r="B16" s="7">
        <v>22029016</v>
      </c>
      <c r="C16" s="7" t="s">
        <v>51</v>
      </c>
      <c r="D16" s="6">
        <v>90.41</v>
      </c>
      <c r="E16" s="6">
        <v>14</v>
      </c>
      <c r="F16" s="6">
        <v>64.5</v>
      </c>
      <c r="G16" s="6">
        <v>17</v>
      </c>
      <c r="H16" s="6">
        <v>53</v>
      </c>
      <c r="I16" s="6">
        <v>15</v>
      </c>
      <c r="J16" s="6">
        <v>81.487</v>
      </c>
      <c r="K16" s="6">
        <v>15</v>
      </c>
      <c r="L16" s="6" t="s">
        <v>280</v>
      </c>
      <c r="M16" s="11">
        <v>466</v>
      </c>
      <c r="N16" s="11" t="s">
        <v>277</v>
      </c>
    </row>
    <row r="17" ht="22.5" spans="1:14">
      <c r="A17" s="6">
        <v>16</v>
      </c>
      <c r="B17" s="6">
        <v>22029039</v>
      </c>
      <c r="C17" s="6" t="s">
        <v>54</v>
      </c>
      <c r="D17" s="6">
        <v>89.25</v>
      </c>
      <c r="E17" s="6">
        <v>15</v>
      </c>
      <c r="F17" s="6">
        <v>66.5</v>
      </c>
      <c r="G17" s="6">
        <v>10</v>
      </c>
      <c r="H17" s="6">
        <v>57</v>
      </c>
      <c r="I17" s="6">
        <v>10</v>
      </c>
      <c r="J17" s="6">
        <v>81.475</v>
      </c>
      <c r="K17" s="6">
        <v>16</v>
      </c>
      <c r="L17" s="6" t="s">
        <v>281</v>
      </c>
      <c r="M17" s="12">
        <v>438</v>
      </c>
      <c r="N17" s="6" t="s">
        <v>267</v>
      </c>
    </row>
    <row r="18" ht="22.5" spans="1:14">
      <c r="A18" s="6">
        <v>17</v>
      </c>
      <c r="B18" s="6">
        <v>22145006</v>
      </c>
      <c r="C18" s="6" t="s">
        <v>45</v>
      </c>
      <c r="D18" s="6">
        <v>91.73</v>
      </c>
      <c r="E18" s="6">
        <v>12</v>
      </c>
      <c r="F18" s="6">
        <v>60.5</v>
      </c>
      <c r="G18" s="6">
        <v>60</v>
      </c>
      <c r="H18" s="6">
        <v>50</v>
      </c>
      <c r="I18" s="6">
        <v>29</v>
      </c>
      <c r="J18" s="6">
        <v>81.311</v>
      </c>
      <c r="K18" s="6">
        <v>17</v>
      </c>
      <c r="L18" s="6" t="s">
        <v>282</v>
      </c>
      <c r="M18" s="12">
        <v>475</v>
      </c>
      <c r="N18" s="6" t="s">
        <v>267</v>
      </c>
    </row>
    <row r="19" ht="22.5" spans="1:14">
      <c r="A19" s="6">
        <v>18</v>
      </c>
      <c r="B19" s="6">
        <v>22029055</v>
      </c>
      <c r="C19" s="6" t="s">
        <v>56</v>
      </c>
      <c r="D19" s="6">
        <v>89.18</v>
      </c>
      <c r="E19" s="6">
        <v>16</v>
      </c>
      <c r="F19" s="6">
        <v>65.5</v>
      </c>
      <c r="G19" s="6">
        <v>13</v>
      </c>
      <c r="H19" s="6">
        <v>51</v>
      </c>
      <c r="I19" s="6">
        <v>20</v>
      </c>
      <c r="J19" s="6">
        <v>80.626</v>
      </c>
      <c r="K19" s="6">
        <v>18</v>
      </c>
      <c r="L19" s="6" t="s">
        <v>283</v>
      </c>
      <c r="M19" s="12">
        <v>449</v>
      </c>
      <c r="N19" s="6" t="s">
        <v>267</v>
      </c>
    </row>
    <row r="20" ht="22.5" spans="1:14">
      <c r="A20" s="6">
        <v>19</v>
      </c>
      <c r="B20" s="6">
        <v>22029011</v>
      </c>
      <c r="C20" s="6" t="s">
        <v>71</v>
      </c>
      <c r="D20" s="6">
        <v>87.4</v>
      </c>
      <c r="E20" s="6">
        <v>21</v>
      </c>
      <c r="F20" s="6">
        <v>67.5</v>
      </c>
      <c r="G20" s="6">
        <v>7</v>
      </c>
      <c r="H20" s="6">
        <v>59</v>
      </c>
      <c r="I20" s="6">
        <v>8</v>
      </c>
      <c r="J20" s="6">
        <v>80.58</v>
      </c>
      <c r="K20" s="6">
        <v>19</v>
      </c>
      <c r="L20" s="6" t="s">
        <v>284</v>
      </c>
      <c r="M20" s="12">
        <v>447</v>
      </c>
      <c r="N20" s="6" t="s">
        <v>267</v>
      </c>
    </row>
    <row r="21" ht="22.5" spans="1:14">
      <c r="A21" s="6">
        <v>20</v>
      </c>
      <c r="B21" s="6">
        <v>22029054</v>
      </c>
      <c r="C21" s="6" t="s">
        <v>68</v>
      </c>
      <c r="D21" s="6">
        <v>88.38</v>
      </c>
      <c r="E21" s="6">
        <v>20</v>
      </c>
      <c r="F21" s="6">
        <v>66.5</v>
      </c>
      <c r="G21" s="6">
        <v>10</v>
      </c>
      <c r="H21" s="6">
        <v>53</v>
      </c>
      <c r="I21" s="6">
        <v>15</v>
      </c>
      <c r="J21" s="6">
        <v>80.466</v>
      </c>
      <c r="K21" s="6">
        <v>20</v>
      </c>
      <c r="L21" s="6" t="s">
        <v>285</v>
      </c>
      <c r="M21" s="12" t="s">
        <v>53</v>
      </c>
      <c r="N21" s="6" t="s">
        <v>267</v>
      </c>
    </row>
    <row r="22" ht="22.5" spans="1:14">
      <c r="A22" s="6">
        <v>21</v>
      </c>
      <c r="B22" s="7">
        <v>22029013</v>
      </c>
      <c r="C22" s="7" t="s">
        <v>62</v>
      </c>
      <c r="D22" s="6">
        <v>88.85</v>
      </c>
      <c r="E22" s="6">
        <v>18</v>
      </c>
      <c r="F22" s="6">
        <v>64</v>
      </c>
      <c r="G22" s="6">
        <v>20</v>
      </c>
      <c r="H22" s="6">
        <v>50</v>
      </c>
      <c r="I22" s="6">
        <v>29</v>
      </c>
      <c r="J22" s="6">
        <v>79.995</v>
      </c>
      <c r="K22" s="6">
        <v>21</v>
      </c>
      <c r="L22" s="6" t="s">
        <v>285</v>
      </c>
      <c r="M22" s="11">
        <v>468</v>
      </c>
      <c r="N22" s="11" t="s">
        <v>267</v>
      </c>
    </row>
    <row r="23" ht="22.5" spans="1:14">
      <c r="A23" s="6">
        <v>22</v>
      </c>
      <c r="B23" s="6">
        <v>22029031</v>
      </c>
      <c r="C23" s="6" t="s">
        <v>79</v>
      </c>
      <c r="D23" s="6">
        <v>86.93</v>
      </c>
      <c r="E23" s="6">
        <v>24</v>
      </c>
      <c r="F23" s="6">
        <v>66.5</v>
      </c>
      <c r="G23" s="6">
        <v>10</v>
      </c>
      <c r="H23" s="6">
        <v>55</v>
      </c>
      <c r="I23" s="6">
        <v>12</v>
      </c>
      <c r="J23" s="6">
        <v>79.651</v>
      </c>
      <c r="K23" s="6">
        <v>22</v>
      </c>
      <c r="L23" s="6" t="s">
        <v>286</v>
      </c>
      <c r="M23" s="12">
        <v>438</v>
      </c>
      <c r="N23" s="6" t="s">
        <v>267</v>
      </c>
    </row>
    <row r="24" ht="22.5" spans="1:14">
      <c r="A24" s="6">
        <v>23</v>
      </c>
      <c r="B24" s="6">
        <v>22029050</v>
      </c>
      <c r="C24" s="6" t="s">
        <v>73</v>
      </c>
      <c r="D24" s="6">
        <v>87.3</v>
      </c>
      <c r="E24" s="6">
        <v>22</v>
      </c>
      <c r="F24" s="6">
        <v>64.5</v>
      </c>
      <c r="G24" s="6">
        <v>17</v>
      </c>
      <c r="H24" s="6">
        <v>50</v>
      </c>
      <c r="I24" s="6">
        <v>29</v>
      </c>
      <c r="J24" s="6">
        <v>79.01</v>
      </c>
      <c r="K24" s="6">
        <v>23</v>
      </c>
      <c r="L24" s="6" t="s">
        <v>287</v>
      </c>
      <c r="M24" s="12" t="s">
        <v>53</v>
      </c>
      <c r="N24" s="6" t="s">
        <v>267</v>
      </c>
    </row>
    <row r="25" ht="22.5" spans="1:14">
      <c r="A25" s="6">
        <v>24</v>
      </c>
      <c r="B25" s="7">
        <v>22029060</v>
      </c>
      <c r="C25" s="7" t="s">
        <v>76</v>
      </c>
      <c r="D25" s="6">
        <v>87.04</v>
      </c>
      <c r="E25" s="6">
        <v>23</v>
      </c>
      <c r="F25" s="6">
        <v>63</v>
      </c>
      <c r="G25" s="6">
        <v>30</v>
      </c>
      <c r="H25" s="6">
        <v>50</v>
      </c>
      <c r="I25" s="6">
        <v>29</v>
      </c>
      <c r="J25" s="6">
        <v>78.528</v>
      </c>
      <c r="K25" s="6">
        <v>24</v>
      </c>
      <c r="L25" s="6" t="s">
        <v>288</v>
      </c>
      <c r="M25" s="11">
        <v>375</v>
      </c>
      <c r="N25" s="11" t="s">
        <v>267</v>
      </c>
    </row>
    <row r="26" ht="22.5" spans="1:14">
      <c r="A26" s="6">
        <v>25</v>
      </c>
      <c r="B26" s="6">
        <v>22029047</v>
      </c>
      <c r="C26" s="6" t="s">
        <v>87</v>
      </c>
      <c r="D26" s="6">
        <v>84.89</v>
      </c>
      <c r="E26" s="6">
        <v>27</v>
      </c>
      <c r="F26" s="6">
        <v>65.5</v>
      </c>
      <c r="G26" s="6">
        <v>13</v>
      </c>
      <c r="H26" s="6">
        <v>53</v>
      </c>
      <c r="I26" s="6">
        <v>15</v>
      </c>
      <c r="J26" s="6">
        <v>77.823</v>
      </c>
      <c r="K26" s="6">
        <v>25</v>
      </c>
      <c r="L26" s="6" t="s">
        <v>289</v>
      </c>
      <c r="M26" s="12" t="s">
        <v>53</v>
      </c>
      <c r="N26" s="6" t="s">
        <v>267</v>
      </c>
    </row>
    <row r="27" ht="22.5" spans="1:14">
      <c r="A27" s="6">
        <v>26</v>
      </c>
      <c r="B27" s="7">
        <v>22029021</v>
      </c>
      <c r="C27" s="7" t="s">
        <v>85</v>
      </c>
      <c r="D27" s="6">
        <v>85.5</v>
      </c>
      <c r="E27" s="6">
        <v>26</v>
      </c>
      <c r="F27" s="6">
        <v>63</v>
      </c>
      <c r="G27" s="6">
        <v>30</v>
      </c>
      <c r="H27" s="6">
        <v>50</v>
      </c>
      <c r="I27" s="6">
        <v>29</v>
      </c>
      <c r="J27" s="6">
        <v>77.45</v>
      </c>
      <c r="K27" s="6">
        <v>26</v>
      </c>
      <c r="L27" s="6" t="s">
        <v>290</v>
      </c>
      <c r="M27" s="11">
        <v>566</v>
      </c>
      <c r="N27" s="11" t="s">
        <v>267</v>
      </c>
    </row>
    <row r="28" ht="22.5" spans="1:14">
      <c r="A28" s="6">
        <v>27</v>
      </c>
      <c r="B28" s="6">
        <v>22145035</v>
      </c>
      <c r="C28" s="6" t="s">
        <v>82</v>
      </c>
      <c r="D28" s="6">
        <v>85.51</v>
      </c>
      <c r="E28" s="6">
        <v>25</v>
      </c>
      <c r="F28" s="6">
        <v>61</v>
      </c>
      <c r="G28" s="6">
        <v>51</v>
      </c>
      <c r="H28" s="6">
        <v>50</v>
      </c>
      <c r="I28" s="6">
        <v>29</v>
      </c>
      <c r="J28" s="6">
        <v>77.057</v>
      </c>
      <c r="K28" s="6">
        <v>27</v>
      </c>
      <c r="L28" s="6" t="s">
        <v>274</v>
      </c>
      <c r="M28" s="12">
        <v>532</v>
      </c>
      <c r="N28" s="6" t="s">
        <v>267</v>
      </c>
    </row>
    <row r="29" ht="22.5" spans="1:14">
      <c r="A29" s="6">
        <v>28</v>
      </c>
      <c r="B29" s="7">
        <v>22029064</v>
      </c>
      <c r="C29" s="7" t="s">
        <v>90</v>
      </c>
      <c r="D29" s="6">
        <v>84.35</v>
      </c>
      <c r="E29" s="6">
        <v>28</v>
      </c>
      <c r="F29" s="6">
        <v>64</v>
      </c>
      <c r="G29" s="6">
        <v>20</v>
      </c>
      <c r="H29" s="6">
        <v>51</v>
      </c>
      <c r="I29" s="6">
        <v>20</v>
      </c>
      <c r="J29" s="6">
        <v>76.945</v>
      </c>
      <c r="K29" s="6">
        <v>28</v>
      </c>
      <c r="L29" s="6" t="s">
        <v>291</v>
      </c>
      <c r="M29" s="11">
        <v>433</v>
      </c>
      <c r="N29" s="11" t="s">
        <v>267</v>
      </c>
    </row>
    <row r="30" ht="22.5" spans="1:14">
      <c r="A30" s="6">
        <v>29</v>
      </c>
      <c r="B30" s="7">
        <v>22105025</v>
      </c>
      <c r="C30" s="7" t="s">
        <v>100</v>
      </c>
      <c r="D30" s="6">
        <v>82.38</v>
      </c>
      <c r="E30" s="6">
        <v>32</v>
      </c>
      <c r="F30" s="6">
        <v>67.5</v>
      </c>
      <c r="G30" s="6">
        <v>7</v>
      </c>
      <c r="H30" s="6">
        <v>52</v>
      </c>
      <c r="I30" s="6">
        <v>19</v>
      </c>
      <c r="J30" s="6">
        <v>76.366</v>
      </c>
      <c r="K30" s="6">
        <v>29</v>
      </c>
      <c r="L30" s="6" t="s">
        <v>292</v>
      </c>
      <c r="M30" s="11">
        <v>389</v>
      </c>
      <c r="N30" s="11" t="s">
        <v>267</v>
      </c>
    </row>
    <row r="31" ht="22.5" spans="1:14">
      <c r="A31" s="6">
        <v>30</v>
      </c>
      <c r="B31" s="7">
        <v>22029044</v>
      </c>
      <c r="C31" s="7" t="s">
        <v>92</v>
      </c>
      <c r="D31" s="6">
        <v>84.19</v>
      </c>
      <c r="E31" s="6">
        <v>29</v>
      </c>
      <c r="F31" s="6">
        <v>61</v>
      </c>
      <c r="G31" s="6">
        <v>51</v>
      </c>
      <c r="H31" s="6">
        <v>51</v>
      </c>
      <c r="I31" s="6">
        <v>20</v>
      </c>
      <c r="J31" s="6">
        <v>76.233</v>
      </c>
      <c r="K31" s="6">
        <v>30</v>
      </c>
      <c r="L31" s="6" t="s">
        <v>274</v>
      </c>
      <c r="M31" s="11">
        <v>454</v>
      </c>
      <c r="N31" s="11" t="s">
        <v>267</v>
      </c>
    </row>
    <row r="32" ht="22.5" spans="1:14">
      <c r="A32" s="6">
        <v>31</v>
      </c>
      <c r="B32" s="7">
        <v>22029024</v>
      </c>
      <c r="C32" s="7" t="s">
        <v>95</v>
      </c>
      <c r="D32" s="6">
        <v>83.78</v>
      </c>
      <c r="E32" s="6">
        <v>30</v>
      </c>
      <c r="F32" s="6">
        <v>61.5</v>
      </c>
      <c r="G32" s="6">
        <v>41</v>
      </c>
      <c r="H32" s="6">
        <v>50</v>
      </c>
      <c r="I32" s="6">
        <v>29</v>
      </c>
      <c r="J32" s="6">
        <v>75.946</v>
      </c>
      <c r="K32" s="6">
        <v>31</v>
      </c>
      <c r="L32" s="6" t="s">
        <v>269</v>
      </c>
      <c r="M32" s="11">
        <v>469</v>
      </c>
      <c r="N32" s="11" t="s">
        <v>277</v>
      </c>
    </row>
    <row r="33" ht="22.5" spans="1:14">
      <c r="A33" s="6">
        <v>32</v>
      </c>
      <c r="B33" s="6">
        <v>22029023</v>
      </c>
      <c r="C33" s="6" t="s">
        <v>97</v>
      </c>
      <c r="D33" s="6">
        <v>82.61</v>
      </c>
      <c r="E33" s="6">
        <v>31</v>
      </c>
      <c r="F33" s="6">
        <v>62.5</v>
      </c>
      <c r="G33" s="6">
        <v>34</v>
      </c>
      <c r="H33" s="6">
        <v>50</v>
      </c>
      <c r="I33" s="6">
        <v>29</v>
      </c>
      <c r="J33" s="6">
        <v>75.327</v>
      </c>
      <c r="K33" s="6">
        <v>32</v>
      </c>
      <c r="L33" s="6" t="s">
        <v>293</v>
      </c>
      <c r="M33" s="12">
        <v>426</v>
      </c>
      <c r="N33" s="6" t="s">
        <v>267</v>
      </c>
    </row>
    <row r="34" ht="22.5" spans="1:14">
      <c r="A34" s="6">
        <v>33</v>
      </c>
      <c r="B34" s="7">
        <v>22029052</v>
      </c>
      <c r="C34" s="7" t="s">
        <v>103</v>
      </c>
      <c r="D34" s="6">
        <v>81.92</v>
      </c>
      <c r="E34" s="6">
        <v>33</v>
      </c>
      <c r="F34" s="6">
        <v>64</v>
      </c>
      <c r="G34" s="6">
        <v>20</v>
      </c>
      <c r="H34" s="6">
        <v>51</v>
      </c>
      <c r="I34" s="6">
        <v>20</v>
      </c>
      <c r="J34" s="6">
        <v>75.244</v>
      </c>
      <c r="K34" s="6">
        <v>33</v>
      </c>
      <c r="L34" s="6" t="s">
        <v>294</v>
      </c>
      <c r="M34" s="11">
        <v>418</v>
      </c>
      <c r="N34" s="11" t="s">
        <v>277</v>
      </c>
    </row>
    <row r="35" ht="22.5" spans="1:14">
      <c r="A35" s="6">
        <v>34</v>
      </c>
      <c r="B35" s="7">
        <v>22029056</v>
      </c>
      <c r="C35" s="7" t="s">
        <v>106</v>
      </c>
      <c r="D35" s="6">
        <v>81.57</v>
      </c>
      <c r="E35" s="6">
        <v>34</v>
      </c>
      <c r="F35" s="6">
        <v>64.5</v>
      </c>
      <c r="G35" s="6">
        <v>17</v>
      </c>
      <c r="H35" s="6">
        <v>51</v>
      </c>
      <c r="I35" s="6">
        <v>20</v>
      </c>
      <c r="J35" s="6">
        <v>75.099</v>
      </c>
      <c r="K35" s="6">
        <v>34</v>
      </c>
      <c r="L35" s="6" t="s">
        <v>295</v>
      </c>
      <c r="M35" s="11">
        <v>433</v>
      </c>
      <c r="N35" s="11" t="s">
        <v>267</v>
      </c>
    </row>
    <row r="36" ht="22.5" spans="1:14">
      <c r="A36" s="6">
        <v>35</v>
      </c>
      <c r="B36" s="7">
        <v>22029028</v>
      </c>
      <c r="C36" s="7" t="s">
        <v>118</v>
      </c>
      <c r="D36" s="6">
        <v>80.6</v>
      </c>
      <c r="E36" s="6">
        <v>39</v>
      </c>
      <c r="F36" s="6">
        <v>67.5</v>
      </c>
      <c r="G36" s="6">
        <v>7</v>
      </c>
      <c r="H36" s="6">
        <v>50</v>
      </c>
      <c r="I36" s="6">
        <v>29</v>
      </c>
      <c r="J36" s="6">
        <v>74.92</v>
      </c>
      <c r="K36" s="6">
        <v>35</v>
      </c>
      <c r="L36" s="6" t="s">
        <v>296</v>
      </c>
      <c r="M36" s="11">
        <v>417</v>
      </c>
      <c r="N36" s="11" t="s">
        <v>277</v>
      </c>
    </row>
    <row r="37" ht="22.5" spans="1:14">
      <c r="A37" s="6">
        <v>36</v>
      </c>
      <c r="B37" s="7">
        <v>22029036</v>
      </c>
      <c r="C37" s="7" t="s">
        <v>113</v>
      </c>
      <c r="D37" s="6">
        <v>81.11</v>
      </c>
      <c r="E37" s="6">
        <v>37</v>
      </c>
      <c r="F37" s="6">
        <v>63.5</v>
      </c>
      <c r="G37" s="6">
        <v>25</v>
      </c>
      <c r="H37" s="6">
        <v>50</v>
      </c>
      <c r="I37" s="6">
        <v>29</v>
      </c>
      <c r="J37" s="6">
        <v>74.477</v>
      </c>
      <c r="K37" s="6">
        <v>36</v>
      </c>
      <c r="L37" s="6" t="s">
        <v>297</v>
      </c>
      <c r="M37" s="11">
        <v>435</v>
      </c>
      <c r="N37" s="11" t="s">
        <v>267</v>
      </c>
    </row>
    <row r="38" ht="22.5" spans="1:14">
      <c r="A38" s="6">
        <v>37</v>
      </c>
      <c r="B38" s="7">
        <v>22029053</v>
      </c>
      <c r="C38" s="7" t="s">
        <v>115</v>
      </c>
      <c r="D38" s="6">
        <v>80.8</v>
      </c>
      <c r="E38" s="6">
        <v>38</v>
      </c>
      <c r="F38" s="6">
        <v>64</v>
      </c>
      <c r="G38" s="6">
        <v>20</v>
      </c>
      <c r="H38" s="6">
        <v>51</v>
      </c>
      <c r="I38" s="6">
        <v>20</v>
      </c>
      <c r="J38" s="6">
        <v>74.46</v>
      </c>
      <c r="K38" s="6">
        <v>37</v>
      </c>
      <c r="L38" s="6" t="s">
        <v>298</v>
      </c>
      <c r="M38" s="11" t="s">
        <v>53</v>
      </c>
      <c r="N38" s="11" t="s">
        <v>267</v>
      </c>
    </row>
    <row r="39" ht="22.5" spans="1:14">
      <c r="A39" s="6">
        <v>38</v>
      </c>
      <c r="B39" s="7">
        <v>22029008</v>
      </c>
      <c r="C39" s="7" t="s">
        <v>109</v>
      </c>
      <c r="D39" s="6">
        <v>81.5</v>
      </c>
      <c r="E39" s="6">
        <v>35</v>
      </c>
      <c r="F39" s="6">
        <v>61.5</v>
      </c>
      <c r="G39" s="6">
        <v>41</v>
      </c>
      <c r="H39" s="6">
        <v>50</v>
      </c>
      <c r="I39" s="6">
        <v>29</v>
      </c>
      <c r="J39" s="6">
        <v>74.35</v>
      </c>
      <c r="K39" s="6">
        <v>38</v>
      </c>
      <c r="L39" s="6" t="s">
        <v>299</v>
      </c>
      <c r="M39" s="11">
        <v>387</v>
      </c>
      <c r="N39" s="11" t="s">
        <v>267</v>
      </c>
    </row>
    <row r="40" ht="22.5" spans="1:14">
      <c r="A40" s="6">
        <v>39</v>
      </c>
      <c r="B40" s="7">
        <v>22029040</v>
      </c>
      <c r="C40" s="7" t="s">
        <v>111</v>
      </c>
      <c r="D40" s="6">
        <v>81.23</v>
      </c>
      <c r="E40" s="6">
        <v>36</v>
      </c>
      <c r="F40" s="6">
        <v>61</v>
      </c>
      <c r="G40" s="6">
        <v>51</v>
      </c>
      <c r="H40" s="6">
        <v>50</v>
      </c>
      <c r="I40" s="6">
        <v>29</v>
      </c>
      <c r="J40" s="6">
        <v>74.061</v>
      </c>
      <c r="K40" s="6">
        <v>39</v>
      </c>
      <c r="L40" s="6" t="s">
        <v>282</v>
      </c>
      <c r="M40" s="11">
        <v>426</v>
      </c>
      <c r="N40" s="11" t="s">
        <v>267</v>
      </c>
    </row>
    <row r="41" ht="22.5" spans="1:14">
      <c r="A41" s="6">
        <v>40</v>
      </c>
      <c r="B41" s="6">
        <v>22029026</v>
      </c>
      <c r="C41" s="6" t="s">
        <v>122</v>
      </c>
      <c r="D41" s="6">
        <v>78.07</v>
      </c>
      <c r="E41" s="6">
        <v>41</v>
      </c>
      <c r="F41" s="6">
        <v>61.5</v>
      </c>
      <c r="G41" s="6">
        <v>41</v>
      </c>
      <c r="H41" s="6">
        <v>67</v>
      </c>
      <c r="I41" s="6">
        <v>3</v>
      </c>
      <c r="J41" s="6">
        <v>73.649</v>
      </c>
      <c r="K41" s="6">
        <v>40</v>
      </c>
      <c r="L41" s="6" t="s">
        <v>300</v>
      </c>
      <c r="M41" s="12">
        <v>516</v>
      </c>
      <c r="N41" s="6" t="s">
        <v>277</v>
      </c>
    </row>
    <row r="42" ht="22.5" spans="1:14">
      <c r="A42" s="6">
        <v>41</v>
      </c>
      <c r="B42" s="6">
        <v>22029006</v>
      </c>
      <c r="C42" s="6" t="s">
        <v>120</v>
      </c>
      <c r="D42" s="6">
        <v>78.47</v>
      </c>
      <c r="E42" s="6">
        <v>40</v>
      </c>
      <c r="F42" s="6">
        <v>61.5</v>
      </c>
      <c r="G42" s="6">
        <v>41</v>
      </c>
      <c r="H42" s="6">
        <v>50</v>
      </c>
      <c r="I42" s="6">
        <v>29</v>
      </c>
      <c r="J42" s="6">
        <v>72.229</v>
      </c>
      <c r="K42" s="6">
        <v>41</v>
      </c>
      <c r="L42" s="6" t="s">
        <v>301</v>
      </c>
      <c r="M42" s="12">
        <v>426</v>
      </c>
      <c r="N42" s="6" t="s">
        <v>267</v>
      </c>
    </row>
    <row r="43" ht="22.5" spans="1:14">
      <c r="A43" s="6">
        <v>42</v>
      </c>
      <c r="B43" s="7">
        <v>22029001</v>
      </c>
      <c r="C43" s="7" t="s">
        <v>129</v>
      </c>
      <c r="D43" s="6">
        <v>77.74</v>
      </c>
      <c r="E43" s="6">
        <v>44</v>
      </c>
      <c r="F43" s="6">
        <v>62.5</v>
      </c>
      <c r="G43" s="6">
        <v>34</v>
      </c>
      <c r="H43" s="6">
        <v>50</v>
      </c>
      <c r="I43" s="6">
        <v>29</v>
      </c>
      <c r="J43" s="6">
        <v>71.918</v>
      </c>
      <c r="K43" s="6">
        <v>42</v>
      </c>
      <c r="L43" s="6" t="s">
        <v>302</v>
      </c>
      <c r="M43" s="11">
        <v>456</v>
      </c>
      <c r="N43" s="11" t="s">
        <v>267</v>
      </c>
    </row>
    <row r="44" ht="22.5" spans="1:14">
      <c r="A44" s="6">
        <v>43</v>
      </c>
      <c r="B44" s="7">
        <v>22024062</v>
      </c>
      <c r="C44" s="7" t="s">
        <v>127</v>
      </c>
      <c r="D44" s="6">
        <v>77.78</v>
      </c>
      <c r="E44" s="6">
        <v>43</v>
      </c>
      <c r="F44" s="6">
        <v>62</v>
      </c>
      <c r="G44" s="6">
        <v>38</v>
      </c>
      <c r="H44" s="6">
        <v>50</v>
      </c>
      <c r="I44" s="6">
        <v>29</v>
      </c>
      <c r="J44" s="6">
        <v>71.846</v>
      </c>
      <c r="K44" s="6">
        <v>43</v>
      </c>
      <c r="L44" s="6" t="s">
        <v>303</v>
      </c>
      <c r="M44" s="11">
        <v>405</v>
      </c>
      <c r="N44" s="11" t="s">
        <v>304</v>
      </c>
    </row>
    <row r="45" ht="22.5" spans="1:14">
      <c r="A45" s="6">
        <v>44</v>
      </c>
      <c r="B45" s="6">
        <v>22029010</v>
      </c>
      <c r="C45" s="6" t="s">
        <v>131</v>
      </c>
      <c r="D45" s="6">
        <v>77.59</v>
      </c>
      <c r="E45" s="6">
        <v>45</v>
      </c>
      <c r="F45" s="6">
        <v>62.5</v>
      </c>
      <c r="G45" s="6">
        <v>34</v>
      </c>
      <c r="H45" s="6">
        <v>50</v>
      </c>
      <c r="I45" s="6">
        <v>29</v>
      </c>
      <c r="J45" s="6">
        <v>71.813</v>
      </c>
      <c r="K45" s="6">
        <v>44</v>
      </c>
      <c r="L45" s="6" t="s">
        <v>305</v>
      </c>
      <c r="M45" s="12" t="s">
        <v>53</v>
      </c>
      <c r="N45" s="6" t="s">
        <v>277</v>
      </c>
    </row>
    <row r="46" ht="22.5" spans="1:14">
      <c r="A46" s="6">
        <v>45</v>
      </c>
      <c r="B46" s="7">
        <v>22029005</v>
      </c>
      <c r="C46" s="7" t="s">
        <v>125</v>
      </c>
      <c r="D46" s="6">
        <v>77.84</v>
      </c>
      <c r="E46" s="6">
        <v>42</v>
      </c>
      <c r="F46" s="6">
        <v>61.5</v>
      </c>
      <c r="G46" s="6">
        <v>41</v>
      </c>
      <c r="H46" s="6">
        <v>50</v>
      </c>
      <c r="I46" s="6">
        <v>29</v>
      </c>
      <c r="J46" s="6">
        <v>71.788</v>
      </c>
      <c r="K46" s="6">
        <v>45</v>
      </c>
      <c r="L46" s="6" t="s">
        <v>306</v>
      </c>
      <c r="M46" s="11">
        <v>401</v>
      </c>
      <c r="N46" s="11" t="s">
        <v>267</v>
      </c>
    </row>
    <row r="47" ht="22.5" spans="1:14">
      <c r="A47" s="6">
        <v>46</v>
      </c>
      <c r="B47" s="7">
        <v>22029004</v>
      </c>
      <c r="C47" s="7" t="s">
        <v>133</v>
      </c>
      <c r="D47" s="6">
        <v>77.53</v>
      </c>
      <c r="E47" s="6">
        <v>46</v>
      </c>
      <c r="F47" s="6">
        <v>61.5</v>
      </c>
      <c r="G47" s="6">
        <v>41</v>
      </c>
      <c r="H47" s="6">
        <v>51</v>
      </c>
      <c r="I47" s="6">
        <v>20</v>
      </c>
      <c r="J47" s="6">
        <v>71.671</v>
      </c>
      <c r="K47" s="6">
        <v>46</v>
      </c>
      <c r="L47" s="6" t="s">
        <v>306</v>
      </c>
      <c r="M47" s="11">
        <v>442</v>
      </c>
      <c r="N47" s="11" t="s">
        <v>267</v>
      </c>
    </row>
    <row r="48" ht="22.5" spans="1:14">
      <c r="A48" s="6">
        <v>47</v>
      </c>
      <c r="B48" s="7">
        <v>22029032</v>
      </c>
      <c r="C48" s="7" t="s">
        <v>135</v>
      </c>
      <c r="D48" s="6">
        <v>77.46</v>
      </c>
      <c r="E48" s="6">
        <v>47</v>
      </c>
      <c r="F48" s="6">
        <v>61</v>
      </c>
      <c r="G48" s="6">
        <v>51</v>
      </c>
      <c r="H48" s="6">
        <v>50</v>
      </c>
      <c r="I48" s="6">
        <v>29</v>
      </c>
      <c r="J48" s="6">
        <v>71.422</v>
      </c>
      <c r="K48" s="6">
        <v>47</v>
      </c>
      <c r="L48" s="6" t="s">
        <v>307</v>
      </c>
      <c r="M48" s="11">
        <v>365</v>
      </c>
      <c r="N48" s="11" t="s">
        <v>267</v>
      </c>
    </row>
    <row r="49" ht="22.5" spans="1:14">
      <c r="A49" s="6">
        <v>48</v>
      </c>
      <c r="B49" s="6">
        <v>22029035</v>
      </c>
      <c r="C49" s="6" t="s">
        <v>139</v>
      </c>
      <c r="D49" s="6">
        <v>75.54</v>
      </c>
      <c r="E49" s="6">
        <v>49</v>
      </c>
      <c r="F49" s="6">
        <v>63.5</v>
      </c>
      <c r="G49" s="6">
        <v>25</v>
      </c>
      <c r="H49" s="6">
        <v>50</v>
      </c>
      <c r="I49" s="6">
        <v>29</v>
      </c>
      <c r="J49" s="6">
        <v>70.578</v>
      </c>
      <c r="K49" s="6">
        <v>48</v>
      </c>
      <c r="L49" s="6" t="s">
        <v>296</v>
      </c>
      <c r="M49" s="12" t="s">
        <v>53</v>
      </c>
      <c r="N49" s="6" t="s">
        <v>277</v>
      </c>
    </row>
    <row r="50" ht="22.5" spans="1:14">
      <c r="A50" s="6">
        <v>49</v>
      </c>
      <c r="B50" s="6">
        <v>22029030</v>
      </c>
      <c r="C50" s="6" t="s">
        <v>142</v>
      </c>
      <c r="D50" s="6">
        <v>74.8</v>
      </c>
      <c r="E50" s="6">
        <v>50</v>
      </c>
      <c r="F50" s="6">
        <v>63.5</v>
      </c>
      <c r="G50" s="6">
        <v>25</v>
      </c>
      <c r="H50" s="6">
        <v>55</v>
      </c>
      <c r="I50" s="6">
        <v>12</v>
      </c>
      <c r="J50" s="6">
        <v>70.56</v>
      </c>
      <c r="K50" s="6">
        <v>49</v>
      </c>
      <c r="L50" s="6" t="s">
        <v>308</v>
      </c>
      <c r="M50" s="12">
        <v>455</v>
      </c>
      <c r="N50" s="6" t="s">
        <v>277</v>
      </c>
    </row>
    <row r="51" ht="22.5" spans="1:14">
      <c r="A51" s="6">
        <v>50</v>
      </c>
      <c r="B51" s="7">
        <v>22029041</v>
      </c>
      <c r="C51" s="7" t="s">
        <v>137</v>
      </c>
      <c r="D51" s="6">
        <v>76.26</v>
      </c>
      <c r="E51" s="6">
        <v>48</v>
      </c>
      <c r="F51" s="6">
        <v>60.5</v>
      </c>
      <c r="G51" s="6">
        <v>60</v>
      </c>
      <c r="H51" s="6">
        <v>50</v>
      </c>
      <c r="I51" s="6">
        <v>29</v>
      </c>
      <c r="J51" s="6">
        <v>70.482</v>
      </c>
      <c r="K51" s="6">
        <v>50</v>
      </c>
      <c r="L51" s="6" t="s">
        <v>309</v>
      </c>
      <c r="M51" s="11">
        <v>439</v>
      </c>
      <c r="N51" s="11" t="s">
        <v>277</v>
      </c>
    </row>
    <row r="52" ht="22.5" spans="1:14">
      <c r="A52" s="6">
        <v>51</v>
      </c>
      <c r="B52" s="6">
        <v>22029043</v>
      </c>
      <c r="C52" s="6" t="s">
        <v>146</v>
      </c>
      <c r="D52" s="6">
        <v>74.01</v>
      </c>
      <c r="E52" s="6">
        <v>52</v>
      </c>
      <c r="F52" s="6">
        <v>62</v>
      </c>
      <c r="G52" s="6">
        <v>38</v>
      </c>
      <c r="H52" s="6">
        <v>55</v>
      </c>
      <c r="I52" s="6">
        <v>12</v>
      </c>
      <c r="J52" s="6">
        <v>69.707</v>
      </c>
      <c r="K52" s="6">
        <v>51</v>
      </c>
      <c r="L52" s="6" t="s">
        <v>310</v>
      </c>
      <c r="M52" s="12" t="s">
        <v>53</v>
      </c>
      <c r="N52" s="6" t="s">
        <v>267</v>
      </c>
    </row>
    <row r="53" ht="22.5" spans="1:14">
      <c r="A53" s="6">
        <v>52</v>
      </c>
      <c r="B53" s="7">
        <v>22029045</v>
      </c>
      <c r="C53" s="7" t="s">
        <v>144</v>
      </c>
      <c r="D53" s="6">
        <v>74.64</v>
      </c>
      <c r="E53" s="6">
        <v>51</v>
      </c>
      <c r="F53" s="6">
        <v>61.5</v>
      </c>
      <c r="G53" s="6">
        <v>41</v>
      </c>
      <c r="H53" s="6">
        <v>50</v>
      </c>
      <c r="I53" s="6">
        <v>29</v>
      </c>
      <c r="J53" s="6">
        <v>69.548</v>
      </c>
      <c r="K53" s="6">
        <v>52</v>
      </c>
      <c r="L53" s="6" t="s">
        <v>294</v>
      </c>
      <c r="M53" s="11">
        <v>387</v>
      </c>
      <c r="N53" s="11" t="s">
        <v>267</v>
      </c>
    </row>
    <row r="54" ht="22.5" spans="1:14">
      <c r="A54" s="6">
        <v>53</v>
      </c>
      <c r="B54" s="7">
        <v>22020933</v>
      </c>
      <c r="C54" s="7" t="s">
        <v>148</v>
      </c>
      <c r="D54" s="6">
        <v>72.28</v>
      </c>
      <c r="E54" s="6">
        <v>53</v>
      </c>
      <c r="F54" s="6">
        <v>61</v>
      </c>
      <c r="G54" s="6">
        <v>51</v>
      </c>
      <c r="H54" s="6">
        <v>50</v>
      </c>
      <c r="I54" s="6">
        <v>29</v>
      </c>
      <c r="J54" s="6">
        <v>67.796</v>
      </c>
      <c r="K54" s="6">
        <v>53</v>
      </c>
      <c r="L54" s="6" t="s">
        <v>311</v>
      </c>
      <c r="M54" s="11">
        <v>400</v>
      </c>
      <c r="N54" s="11" t="s">
        <v>277</v>
      </c>
    </row>
    <row r="55" ht="22.5" spans="1:14">
      <c r="A55" s="6">
        <v>54</v>
      </c>
      <c r="B55" s="6">
        <v>22029042</v>
      </c>
      <c r="C55" s="6" t="s">
        <v>150</v>
      </c>
      <c r="D55" s="6">
        <v>70.24</v>
      </c>
      <c r="E55" s="6">
        <v>54</v>
      </c>
      <c r="F55" s="6">
        <v>61.5</v>
      </c>
      <c r="G55" s="6">
        <v>41</v>
      </c>
      <c r="H55" s="6">
        <v>50</v>
      </c>
      <c r="I55" s="6">
        <v>29</v>
      </c>
      <c r="J55" s="6">
        <v>66.468</v>
      </c>
      <c r="K55" s="6">
        <v>54</v>
      </c>
      <c r="L55" s="6" t="s">
        <v>312</v>
      </c>
      <c r="M55" s="12" t="s">
        <v>53</v>
      </c>
      <c r="N55" s="6" t="s">
        <v>277</v>
      </c>
    </row>
    <row r="56" ht="45" spans="1:14">
      <c r="A56" s="6">
        <v>55</v>
      </c>
      <c r="B56" s="6">
        <v>22029051</v>
      </c>
      <c r="C56" s="6" t="s">
        <v>154</v>
      </c>
      <c r="D56" s="6">
        <v>69.48</v>
      </c>
      <c r="E56" s="6">
        <v>56</v>
      </c>
      <c r="F56" s="6">
        <v>62</v>
      </c>
      <c r="G56" s="6">
        <v>38</v>
      </c>
      <c r="H56" s="6">
        <v>50</v>
      </c>
      <c r="I56" s="6">
        <v>29</v>
      </c>
      <c r="J56" s="6">
        <v>66.036</v>
      </c>
      <c r="K56" s="6">
        <v>55</v>
      </c>
      <c r="L56" s="6" t="s">
        <v>313</v>
      </c>
      <c r="M56" s="13" t="s">
        <v>314</v>
      </c>
      <c r="N56" s="6" t="s">
        <v>277</v>
      </c>
    </row>
    <row r="57" ht="22.5" spans="1:14">
      <c r="A57" s="6">
        <v>56</v>
      </c>
      <c r="B57" s="7">
        <v>22029048</v>
      </c>
      <c r="C57" s="7" t="s">
        <v>152</v>
      </c>
      <c r="D57" s="6">
        <v>69.51</v>
      </c>
      <c r="E57" s="6">
        <v>55</v>
      </c>
      <c r="F57" s="6">
        <v>61.5</v>
      </c>
      <c r="G57" s="6">
        <v>41</v>
      </c>
      <c r="H57" s="6">
        <v>50</v>
      </c>
      <c r="I57" s="6">
        <v>29</v>
      </c>
      <c r="J57" s="6">
        <v>65.957</v>
      </c>
      <c r="K57" s="6">
        <v>56</v>
      </c>
      <c r="L57" s="6" t="s">
        <v>315</v>
      </c>
      <c r="M57" s="11">
        <v>351</v>
      </c>
      <c r="N57" s="11" t="s">
        <v>304</v>
      </c>
    </row>
    <row r="58" ht="22.5" spans="1:14">
      <c r="A58" s="6">
        <v>57</v>
      </c>
      <c r="B58" s="7">
        <v>22029037</v>
      </c>
      <c r="C58" s="7" t="s">
        <v>156</v>
      </c>
      <c r="D58" s="6">
        <v>69.32</v>
      </c>
      <c r="E58" s="6">
        <v>57</v>
      </c>
      <c r="F58" s="6">
        <v>61</v>
      </c>
      <c r="G58" s="6">
        <v>51</v>
      </c>
      <c r="H58" s="6">
        <v>50</v>
      </c>
      <c r="I58" s="6">
        <v>29</v>
      </c>
      <c r="J58" s="6">
        <v>65.724</v>
      </c>
      <c r="K58" s="6">
        <v>57</v>
      </c>
      <c r="L58" s="6" t="s">
        <v>316</v>
      </c>
      <c r="M58" s="11">
        <v>386</v>
      </c>
      <c r="N58" s="11" t="s">
        <v>277</v>
      </c>
    </row>
    <row r="59" ht="22.5" spans="1:14">
      <c r="A59" s="6">
        <v>58</v>
      </c>
      <c r="B59" s="6">
        <v>22029059</v>
      </c>
      <c r="C59" s="6" t="s">
        <v>160</v>
      </c>
      <c r="D59" s="6">
        <v>68.06</v>
      </c>
      <c r="E59" s="6">
        <v>59</v>
      </c>
      <c r="F59" s="6">
        <v>61.5</v>
      </c>
      <c r="G59" s="6">
        <v>41</v>
      </c>
      <c r="H59" s="6">
        <v>50</v>
      </c>
      <c r="I59" s="6">
        <v>29</v>
      </c>
      <c r="J59" s="6">
        <v>64.942</v>
      </c>
      <c r="K59" s="6">
        <v>58</v>
      </c>
      <c r="L59" s="6" t="s">
        <v>317</v>
      </c>
      <c r="M59" s="12" t="s">
        <v>53</v>
      </c>
      <c r="N59" s="6" t="s">
        <v>277</v>
      </c>
    </row>
    <row r="60" ht="22.5" spans="1:14">
      <c r="A60" s="6">
        <v>59</v>
      </c>
      <c r="B60" s="7">
        <v>22029025</v>
      </c>
      <c r="C60" s="7" t="s">
        <v>158</v>
      </c>
      <c r="D60" s="6">
        <v>68.18</v>
      </c>
      <c r="E60" s="6">
        <v>58</v>
      </c>
      <c r="F60" s="6">
        <v>61</v>
      </c>
      <c r="G60" s="6">
        <v>51</v>
      </c>
      <c r="H60" s="6">
        <v>50</v>
      </c>
      <c r="I60" s="6">
        <v>29</v>
      </c>
      <c r="J60" s="6">
        <v>64.926</v>
      </c>
      <c r="K60" s="6">
        <v>59</v>
      </c>
      <c r="L60" s="6" t="s">
        <v>318</v>
      </c>
      <c r="M60" s="11">
        <v>456</v>
      </c>
      <c r="N60" s="11" t="s">
        <v>277</v>
      </c>
    </row>
    <row r="61" ht="22.5" spans="1:14">
      <c r="A61" s="6">
        <v>60</v>
      </c>
      <c r="B61" s="7">
        <v>22029029</v>
      </c>
      <c r="C61" s="7" t="s">
        <v>162</v>
      </c>
      <c r="D61" s="6">
        <v>66.56</v>
      </c>
      <c r="E61" s="6">
        <v>60</v>
      </c>
      <c r="F61" s="6">
        <v>61</v>
      </c>
      <c r="G61" s="6">
        <v>51</v>
      </c>
      <c r="H61" s="6">
        <v>50</v>
      </c>
      <c r="I61" s="6">
        <v>29</v>
      </c>
      <c r="J61" s="6">
        <v>63.792</v>
      </c>
      <c r="K61" s="6">
        <v>60</v>
      </c>
      <c r="L61" s="6" t="s">
        <v>319</v>
      </c>
      <c r="M61" s="11" t="s">
        <v>53</v>
      </c>
      <c r="N61" s="11" t="s">
        <v>277</v>
      </c>
    </row>
    <row r="62" ht="22.5" spans="1:14">
      <c r="A62" s="6">
        <v>61</v>
      </c>
      <c r="B62" s="6">
        <v>22029063</v>
      </c>
      <c r="C62" s="6" t="s">
        <v>164</v>
      </c>
      <c r="D62" s="6">
        <v>62.22</v>
      </c>
      <c r="E62" s="6">
        <v>61</v>
      </c>
      <c r="F62" s="6">
        <v>61</v>
      </c>
      <c r="G62" s="6">
        <v>51</v>
      </c>
      <c r="H62" s="6">
        <v>50</v>
      </c>
      <c r="I62" s="6">
        <v>29</v>
      </c>
      <c r="J62" s="6">
        <v>60.754</v>
      </c>
      <c r="K62" s="6">
        <v>61</v>
      </c>
      <c r="L62" s="6" t="s">
        <v>320</v>
      </c>
      <c r="M62" s="12" t="s">
        <v>53</v>
      </c>
      <c r="N62" s="6" t="s">
        <v>277</v>
      </c>
    </row>
    <row r="63" ht="22.5" spans="1:14">
      <c r="A63" s="6">
        <v>62</v>
      </c>
      <c r="B63" s="7">
        <v>22029061</v>
      </c>
      <c r="C63" s="7" t="s">
        <v>166</v>
      </c>
      <c r="D63" s="6">
        <v>61.7</v>
      </c>
      <c r="E63" s="6">
        <v>62</v>
      </c>
      <c r="F63" s="6">
        <v>60.5</v>
      </c>
      <c r="G63" s="6">
        <v>60</v>
      </c>
      <c r="H63" s="6">
        <v>50</v>
      </c>
      <c r="I63" s="6">
        <v>29</v>
      </c>
      <c r="J63" s="6">
        <v>60.29</v>
      </c>
      <c r="K63" s="6">
        <v>62</v>
      </c>
      <c r="L63" s="6" t="s">
        <v>321</v>
      </c>
      <c r="M63" s="11">
        <v>302</v>
      </c>
      <c r="N63" s="11" t="s">
        <v>304</v>
      </c>
    </row>
    <row r="64" ht="22.5" spans="1:14">
      <c r="A64" s="6">
        <v>63</v>
      </c>
      <c r="B64" s="6">
        <v>22029062</v>
      </c>
      <c r="C64" s="6" t="s">
        <v>168</v>
      </c>
      <c r="D64" s="6">
        <v>59.51</v>
      </c>
      <c r="E64" s="6">
        <v>63</v>
      </c>
      <c r="F64" s="6">
        <v>60.5</v>
      </c>
      <c r="G64" s="6">
        <v>60</v>
      </c>
      <c r="H64" s="6">
        <v>50</v>
      </c>
      <c r="I64" s="6">
        <v>29</v>
      </c>
      <c r="J64" s="6">
        <v>58.757</v>
      </c>
      <c r="K64" s="6">
        <v>63</v>
      </c>
      <c r="L64" s="6" t="s">
        <v>322</v>
      </c>
      <c r="M64" s="12">
        <v>376</v>
      </c>
      <c r="N64" s="6" t="s">
        <v>277</v>
      </c>
    </row>
    <row r="65" ht="22.5" spans="1:14">
      <c r="A65" s="6">
        <v>64</v>
      </c>
      <c r="B65" s="6">
        <v>22029022</v>
      </c>
      <c r="C65" s="6" t="s">
        <v>170</v>
      </c>
      <c r="D65" s="6">
        <v>59.07</v>
      </c>
      <c r="E65" s="6">
        <v>64</v>
      </c>
      <c r="F65" s="6">
        <v>53</v>
      </c>
      <c r="G65" s="6">
        <v>64</v>
      </c>
      <c r="H65" s="6">
        <v>50</v>
      </c>
      <c r="I65" s="6">
        <v>29</v>
      </c>
      <c r="J65" s="6">
        <v>56.949</v>
      </c>
      <c r="K65" s="6">
        <v>64</v>
      </c>
      <c r="L65" s="6" t="s">
        <v>323</v>
      </c>
      <c r="M65" s="12">
        <v>545</v>
      </c>
      <c r="N65" s="6" t="s">
        <v>277</v>
      </c>
    </row>
  </sheetData>
  <sortState ref="A2:P65">
    <sortCondition ref="K2:K65"/>
    <sortCondition ref="E2:E65"/>
    <sortCondition ref="G2:G65"/>
    <sortCondition ref="I2:I65"/>
  </sortState>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智育</vt:lpstr>
      <vt:lpstr>德育</vt:lpstr>
      <vt:lpstr>文体</vt:lpstr>
      <vt:lpstr>综合</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86183</cp:lastModifiedBy>
  <dcterms:created xsi:type="dcterms:W3CDTF">2024-09-11T15:08:00Z</dcterms:created>
  <dcterms:modified xsi:type="dcterms:W3CDTF">2024-09-14T02:36:59Z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CC6247455C5849308F23740B81AFC9C5_13</vt:lpwstr>
  </property>
  <property fmtid="{D5CDD505-2E9C-101B-9397-08002B2CF9AE}" pid="3" name="KSOProductBuildVer">
    <vt:lpwstr>2052-12.1.0.17857</vt:lpwstr>
  </property>
</Properties>
</file>