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3"/>
  </bookViews>
  <sheets>
    <sheet name="综合素质测评成绩  " sheetId="15" r:id="rId1"/>
    <sheet name="德育测评" sheetId="3" r:id="rId2"/>
    <sheet name="智育测评" sheetId="2" r:id="rId3"/>
    <sheet name="文体测评 " sheetId="9" r:id="rId4"/>
  </sheets>
  <definedNames>
    <definedName name="_xlnm._FilterDatabase" localSheetId="0" hidden="1">'综合素质测评成绩  '!$A$3:$Z$132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<sst xmlns="http://schemas.openxmlformats.org/spreadsheetml/2006/main" count="1600" uniqueCount="553">
  <si>
    <t>物理科学与技术学院本科学生2023-2024学年 综合素质测评结果</t>
  </si>
  <si>
    <t>（学院盖章）</t>
  </si>
  <si>
    <t>2024.9.13</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</si>
  <si>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</si>
  <si>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</si>
  <si>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</si>
  <si>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</si>
  <si>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</si>
  <si>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</si>
  <si>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</si>
  <si>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</si>
  <si>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</si>
  <si>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</si>
  <si>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</si>
  <si>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</si>
  <si>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t>
  </si>
  <si>
    <t>是否有挂科</t>
  </si>
  <si>
    <t>本人签字</t>
  </si>
  <si>
    <t>备注</t>
  </si>
  <si>
    <t>孙雨</t>
  </si>
  <si>
    <t>2</t>
  </si>
  <si>
    <t>无</t>
  </si>
  <si>
    <t>否</t>
  </si>
  <si>
    <t>23028019</t>
  </si>
  <si>
    <t>于林涛</t>
  </si>
  <si>
    <t>13</t>
  </si>
  <si>
    <t>张舒淇</t>
  </si>
  <si>
    <t>63</t>
  </si>
  <si>
    <t>任启航</t>
  </si>
  <si>
    <t>23028028</t>
  </si>
  <si>
    <t>赵一龙</t>
  </si>
  <si>
    <t>28</t>
  </si>
  <si>
    <t>郑依琳</t>
  </si>
  <si>
    <t>34</t>
  </si>
  <si>
    <t>23028082</t>
  </si>
  <si>
    <t>王誉淇</t>
  </si>
  <si>
    <t>4</t>
  </si>
  <si>
    <t>2.82</t>
  </si>
  <si>
    <t>崔毓津</t>
  </si>
  <si>
    <t>16</t>
  </si>
  <si>
    <t>付国星</t>
  </si>
  <si>
    <t>马牧含</t>
  </si>
  <si>
    <t>是</t>
  </si>
  <si>
    <t>任佳乐</t>
  </si>
  <si>
    <t>92</t>
  </si>
  <si>
    <t>李硕</t>
  </si>
  <si>
    <t>55</t>
  </si>
  <si>
    <t>李柏炎</t>
  </si>
  <si>
    <t>22</t>
  </si>
  <si>
    <t>何冬颖</t>
  </si>
  <si>
    <t>23028128</t>
  </si>
  <si>
    <t>魏青松</t>
  </si>
  <si>
    <t>97</t>
  </si>
  <si>
    <t>3.22</t>
  </si>
  <si>
    <t>梁奥嘉瑞</t>
  </si>
  <si>
    <t>30</t>
  </si>
  <si>
    <t>孙菀阳</t>
  </si>
  <si>
    <t>高夕然</t>
  </si>
  <si>
    <t>12</t>
  </si>
  <si>
    <t>23028070</t>
  </si>
  <si>
    <t>徐艺洋</t>
  </si>
  <si>
    <t>2.59</t>
  </si>
  <si>
    <t>孔祥鹏</t>
  </si>
  <si>
    <t>赵展</t>
  </si>
  <si>
    <t>23028051</t>
  </si>
  <si>
    <t>刘祺</t>
  </si>
  <si>
    <t>胡昱萌</t>
  </si>
  <si>
    <t>80</t>
  </si>
  <si>
    <t>1</t>
  </si>
  <si>
    <t>23028065</t>
  </si>
  <si>
    <t>程嘉欣</t>
  </si>
  <si>
    <t>3.21</t>
  </si>
  <si>
    <t>王雨涵</t>
  </si>
  <si>
    <t>26</t>
  </si>
  <si>
    <t>23028091</t>
  </si>
  <si>
    <t>李思佳</t>
  </si>
  <si>
    <t>王品硕</t>
  </si>
  <si>
    <t>耿腾康</t>
  </si>
  <si>
    <t>108</t>
  </si>
  <si>
    <t>58（日语）</t>
  </si>
  <si>
    <t>那悦</t>
  </si>
  <si>
    <t>23028090</t>
  </si>
  <si>
    <t>李宁硕</t>
  </si>
  <si>
    <t>2.88</t>
  </si>
  <si>
    <t>23028092</t>
  </si>
  <si>
    <t>李依诺</t>
  </si>
  <si>
    <t>20</t>
  </si>
  <si>
    <t>2.72</t>
  </si>
  <si>
    <t>伞歆然</t>
  </si>
  <si>
    <t>73</t>
  </si>
  <si>
    <t>23028012</t>
  </si>
  <si>
    <t>于嘉澄</t>
  </si>
  <si>
    <t>2.63</t>
  </si>
  <si>
    <t>王赠皓</t>
  </si>
  <si>
    <t>23028026</t>
  </si>
  <si>
    <t>杨昊潼</t>
  </si>
  <si>
    <t>18</t>
  </si>
  <si>
    <t>23028077</t>
  </si>
  <si>
    <t>刘亦菲</t>
  </si>
  <si>
    <t>84</t>
  </si>
  <si>
    <t>2.80</t>
  </si>
  <si>
    <t>庞成姚</t>
  </si>
  <si>
    <t>23028103</t>
  </si>
  <si>
    <t>曹嘉宁</t>
  </si>
  <si>
    <t>46</t>
  </si>
  <si>
    <t>2.91</t>
  </si>
  <si>
    <t>孙曼珲</t>
  </si>
  <si>
    <t>闫艺嘉</t>
  </si>
  <si>
    <t>王熙恒</t>
  </si>
  <si>
    <t>刘寰宇</t>
  </si>
  <si>
    <t>23028038</t>
  </si>
  <si>
    <t>齐翊彤</t>
  </si>
  <si>
    <t>2.83</t>
  </si>
  <si>
    <t>23028044</t>
  </si>
  <si>
    <t>张钰珠</t>
  </si>
  <si>
    <t>蒋宇婷</t>
  </si>
  <si>
    <t>方玺源</t>
  </si>
  <si>
    <t>80.62</t>
  </si>
  <si>
    <t>项靖宇</t>
  </si>
  <si>
    <t>23028080</t>
  </si>
  <si>
    <t>谭特</t>
  </si>
  <si>
    <t>2.76</t>
  </si>
  <si>
    <t>23028118</t>
  </si>
  <si>
    <t>唐嘉璐</t>
  </si>
  <si>
    <t>11</t>
  </si>
  <si>
    <t>2.27</t>
  </si>
  <si>
    <t>23028017</t>
  </si>
  <si>
    <t>李孟瑶</t>
  </si>
  <si>
    <t>2.77</t>
  </si>
  <si>
    <t>董纹君</t>
  </si>
  <si>
    <t>40</t>
  </si>
  <si>
    <t>23028122</t>
  </si>
  <si>
    <t>周炜楠</t>
  </si>
  <si>
    <t>戴媛媛</t>
  </si>
  <si>
    <t>21</t>
  </si>
  <si>
    <t>刘禹含</t>
  </si>
  <si>
    <t>李雨遥</t>
  </si>
  <si>
    <t>23028050</t>
  </si>
  <si>
    <t>李宜轩</t>
  </si>
  <si>
    <t>23028009</t>
  </si>
  <si>
    <t>付靖涵</t>
  </si>
  <si>
    <t>2.54</t>
  </si>
  <si>
    <t>田振</t>
  </si>
  <si>
    <t>23028029</t>
  </si>
  <si>
    <t>毕钰晨</t>
  </si>
  <si>
    <t>2.49</t>
  </si>
  <si>
    <t>23028089</t>
  </si>
  <si>
    <t>姜之源</t>
  </si>
  <si>
    <t>23028046</t>
  </si>
  <si>
    <t>初睿怡</t>
  </si>
  <si>
    <t>郭昕宇</t>
  </si>
  <si>
    <t>78.43</t>
  </si>
  <si>
    <t>刘思超</t>
  </si>
  <si>
    <t>23028113</t>
  </si>
  <si>
    <t>马淋波</t>
  </si>
  <si>
    <t>2.29</t>
  </si>
  <si>
    <t>徐顥源</t>
  </si>
  <si>
    <t>臧悦婵</t>
  </si>
  <si>
    <t>42</t>
  </si>
  <si>
    <t>23028003</t>
  </si>
  <si>
    <t>丁可鑫</t>
  </si>
  <si>
    <t>19</t>
  </si>
  <si>
    <t>23028021</t>
  </si>
  <si>
    <t>张瀚文</t>
  </si>
  <si>
    <t>2.41</t>
  </si>
  <si>
    <t>靳雨萌</t>
  </si>
  <si>
    <t>23028030</t>
  </si>
  <si>
    <t>刘津溢</t>
  </si>
  <si>
    <t>2.51</t>
  </si>
  <si>
    <t>23028039</t>
  </si>
  <si>
    <t>宋鑫淼</t>
  </si>
  <si>
    <t>23028001</t>
  </si>
  <si>
    <t>任航葳</t>
  </si>
  <si>
    <t>3</t>
  </si>
  <si>
    <t>23028033</t>
  </si>
  <si>
    <t>张楠</t>
  </si>
  <si>
    <t>23028055</t>
  </si>
  <si>
    <t>韩一丰</t>
  </si>
  <si>
    <t>熊宁</t>
  </si>
  <si>
    <t>李雨童</t>
  </si>
  <si>
    <t>崔浩宇</t>
  </si>
  <si>
    <t>赵向涛</t>
  </si>
  <si>
    <t>周欣雨</t>
  </si>
  <si>
    <t>宋旭</t>
  </si>
  <si>
    <t>78.18</t>
  </si>
  <si>
    <t>23028101</t>
  </si>
  <si>
    <t>张皓迪</t>
  </si>
  <si>
    <t>2.33</t>
  </si>
  <si>
    <t>23028061</t>
  </si>
  <si>
    <t>史博妍</t>
  </si>
  <si>
    <t>2.14</t>
  </si>
  <si>
    <t>刘明阳</t>
  </si>
  <si>
    <t>23028121</t>
  </si>
  <si>
    <t>杨芊</t>
  </si>
  <si>
    <t>2.18</t>
  </si>
  <si>
    <t>张存澎</t>
  </si>
  <si>
    <t>陆馨彤</t>
  </si>
  <si>
    <t>时天虹</t>
  </si>
  <si>
    <t>23028052</t>
  </si>
  <si>
    <t>刘双</t>
  </si>
  <si>
    <t>2.19</t>
  </si>
  <si>
    <t>21028011</t>
  </si>
  <si>
    <t>赵宇航</t>
  </si>
  <si>
    <t>鄂奕霖</t>
  </si>
  <si>
    <t>赵林洋</t>
  </si>
  <si>
    <t>23028042</t>
  </si>
  <si>
    <t>于奕婷</t>
  </si>
  <si>
    <t>2.39</t>
  </si>
  <si>
    <t>王雨晴</t>
  </si>
  <si>
    <t>23028005</t>
  </si>
  <si>
    <t>张洪嘉</t>
  </si>
  <si>
    <t>2.03</t>
  </si>
  <si>
    <t>贾少禾</t>
  </si>
  <si>
    <t>23028059</t>
  </si>
  <si>
    <t>庞云凌</t>
  </si>
  <si>
    <t>吕静雯</t>
  </si>
  <si>
    <t>23028010</t>
  </si>
  <si>
    <t>刘吉民</t>
  </si>
  <si>
    <t>23028035</t>
  </si>
  <si>
    <t>曹宇彤</t>
  </si>
  <si>
    <t>2.05</t>
  </si>
  <si>
    <t>朱浩然</t>
  </si>
  <si>
    <t>李佳兴</t>
  </si>
  <si>
    <t>23028006</t>
  </si>
  <si>
    <t>刘翔宇</t>
  </si>
  <si>
    <t>1.91</t>
  </si>
  <si>
    <t>曹亚楠</t>
  </si>
  <si>
    <t>巴瑞</t>
  </si>
  <si>
    <t>23028054</t>
  </si>
  <si>
    <t>费凡斌</t>
  </si>
  <si>
    <t>23028072</t>
  </si>
  <si>
    <t>张可为</t>
  </si>
  <si>
    <t>23028104</t>
  </si>
  <si>
    <t>杜雨欣</t>
  </si>
  <si>
    <t>1.86</t>
  </si>
  <si>
    <t>刘诗焜</t>
  </si>
  <si>
    <t>23028124</t>
  </si>
  <si>
    <t>任昱璋</t>
  </si>
  <si>
    <t>1.71</t>
  </si>
  <si>
    <t>张竣皓</t>
  </si>
  <si>
    <t>刘郁琦</t>
  </si>
  <si>
    <t>71.27</t>
  </si>
  <si>
    <t xml:space="preserve">23028120
</t>
  </si>
  <si>
    <t xml:space="preserve">杨恩惠
</t>
  </si>
  <si>
    <t>23028048</t>
  </si>
  <si>
    <t>郭蔚满</t>
  </si>
  <si>
    <t>1.77</t>
  </si>
  <si>
    <t>23028040</t>
  </si>
  <si>
    <t>吴佳怡</t>
  </si>
  <si>
    <t>李曼绮</t>
  </si>
  <si>
    <t>70.12</t>
  </si>
  <si>
    <t>64.5</t>
  </si>
  <si>
    <t>54</t>
  </si>
  <si>
    <t>汪昊</t>
  </si>
  <si>
    <t>张瀚亓</t>
  </si>
  <si>
    <t>孔一涵</t>
  </si>
  <si>
    <t>23028031</t>
  </si>
  <si>
    <t>卢宇佳</t>
  </si>
  <si>
    <t>教鑫</t>
  </si>
  <si>
    <t>周鹏飞</t>
  </si>
  <si>
    <t>姚春名</t>
  </si>
  <si>
    <t>23028034</t>
  </si>
  <si>
    <t>张诗唯</t>
  </si>
  <si>
    <t>杨学宇</t>
  </si>
  <si>
    <t>张傲然</t>
  </si>
  <si>
    <t>刘思彤</t>
  </si>
  <si>
    <t>唐红乐</t>
  </si>
  <si>
    <t>白金鑫</t>
  </si>
  <si>
    <t>辅导员：</t>
  </si>
  <si>
    <t>院综合素质测评工作领导小组组长：</t>
  </si>
  <si>
    <t>综合测评小组学生签字：</t>
  </si>
  <si>
    <t>一班：</t>
  </si>
  <si>
    <t>二班：</t>
  </si>
  <si>
    <t>三班：</t>
  </si>
  <si>
    <t>四班：</t>
  </si>
  <si>
    <t>物理科学与技术学院本科学生2023-2024学年 综合素质测评结果 德育测评成绩</t>
  </si>
  <si>
    <t>基础分（满分60）</t>
  </si>
  <si>
    <t>奖励分（满分40）</t>
  </si>
  <si>
    <t>扣分</t>
  </si>
  <si>
    <t>总分</t>
  </si>
  <si>
    <t>德育测评排名</t>
  </si>
  <si>
    <t>奖励分、扣分明细</t>
  </si>
  <si>
    <t>1.2024年寒假“返家乡”先进个人+4 
2.班级团支书+4
3.啦啦操排练三次+1.5
4.10月24日协助整理推优材料两次+1
5.10月26日打扫大会议室+0.5
6.11月30日打扫实验室+0.5
7.12月7日准备教具大赛备品+0.5
8.4月20日整理材料两次+1
9.4月27日五四典礼彩排+0.5
10.4月28日团徽取送+0.5
11.4月28日五四颁奖典礼出席+0.5
12.5月8日活动出席+0.5
13.6月6日送取并整理材料+0.5
14.6月6日送取并整理材料+0.5
15.6月16日填写介绍信并整理材料+0.5
16.6月20日毕业晚会场内外工作人员+0.5
17.6月20日毕业晚会节目表演+0.5
18.6月25日领取材料+0.5
19.先锋学生会成员+2</t>
  </si>
  <si>
    <t>16.5</t>
  </si>
  <si>
    <t xml:space="preserve">1.23-24年23级物理学4班团支书任职 +4
2.寒假社会实践结题 +1.5
3.大会议室打扫卫生 +0.5
4.1月末期末考试布置考场 +1
5.寒假录制祝福视频 +0.5
6.校团委取服装 +0.5
7.会议室打扫 +1
8.毕业晚会视频制作 +2
9.毕业晚会工作人员 +0.5
10.毕业晚会两个节目 +1
11.先锋学生会称号成员 +2
12.7月布置考场 +1
13.团报+0.5
14.一二九长跑+0.5 </t>
  </si>
  <si>
    <t>0</t>
  </si>
  <si>
    <t xml:space="preserve">1.担任班级团支书满一年+4
2.23届团委学生会先锋学生会（干事）+2 
3.打扫卫生*5                                              
4.毕业典礼+礼仪*3                                            
5.填写整理领取资料*8                                    
6.团报*1                                          
7.活动出席*2                                                 
8.社会实践*3 
                                                      </t>
  </si>
  <si>
    <t>14</t>
  </si>
  <si>
    <t xml:space="preserve">1、担任体育委员+2
2、9月26日打扫办公室+0.5
3、两次10月24日协助整理推优材料+1
4、11月27日打扫实验室+0.5
5、11月30日打扫实验室+0.5
6、12月6日布置知行楼打扫场地+0.5
7、12月26日打扫学院会议室及学生会+0.5
8、12月27日送材料+0.5
9、4月20日整理材料+0.5
10、4月25日搬凳子+0.5
11、4月27日五四典礼彩排+0.5
12、2月28日五四颁奖典礼出席+0.5
13、6月6日整理并取送材料+0.5
14、6月16日填写介绍信并整理材料+0.5
15、6月20日场内外工作人员+0.5
16、6月20日毕业典礼表演+0.5
17、6月22日送服装+0.5
18、23届团委学生会获沈阳师范大学先锋学生会称号+2
19、3月10日打扫学生会+0.5
20、6月27日整理学士服与资料室+0.5
</t>
  </si>
  <si>
    <t xml:space="preserve">1.物理科学与技术学院学生会勤工助学部部员＋2
2.啦啦操排练三次＋1.5                                
3.观看家教之星决赛＋0.5                             
4.撰写助学金材料＋0.5                              
5.观看勤工助学大赛两次＋1                             
6.期末布置考场＋0.5                                  
7.协助考务后勤工作＋0.5                                
8.整理材料两次＋1                                            
9.校友会接待＋0.5                                         
10.毕业晚会节目与工作人员四次＋2                             
11.5.活动出席＋0.5                              
12.先锋学生会成员＋2                                          
13.教具三次＋1.5
</t>
  </si>
  <si>
    <t xml:space="preserve">院学生会干事+2
学生会荣誉团体（成员）+2
运动会啦啦操*3+1.5
布置场地+0.5
打扫卫生*7+3.5
线上图片整理+0.5
毕业晚会工作人员*8+4
</t>
  </si>
  <si>
    <t xml:space="preserve">班级宣传委员任职一年+2
啦啦操排练3次+1.5
11.30打扫实验室+0.5
线上公众号照片整理+0.5
校团委领取服装+0.5
会议室清扫4次+2
毕业晚会视频制作8次+4
毕业晚会内外工作+0.5
毕业晚会节目表演+0.5
团委学生会先锋称号+2
</t>
  </si>
  <si>
    <t xml:space="preserve">23届团委学生会获沈阳师范大学先锋学生会称号成员+2
担任宣传委员满一年+2
整理材料9次+4.5
出席活动2次+1
打扫卫生5次+2.5
制作教具2次+1
奖学金奖状誊写2次+1
</t>
  </si>
  <si>
    <t>1.班长+4
2.观看家教之星决赛+0.5
3.观看勤工助学模拟面试大赛+0.5
4.打扫大会议室+0.5
5.搬运凳子+0.5
6.五四典礼彩排+0.5
7.五四颁奖典礼出席+0.5
8.线上公众号照片整理+0.5
9.取补给品+0.5
10.帮助学院还红布+0.5
11.主持四六级分享会+0.5
12.取送材料+0.5
13.取服装+0.5
14.毕业晚会工作人员+0.5
15.送服装+0.5
16.打扫大会议室+0.5
17.打扫学生会卫生两次+1
18.整理资料室与学士服两次+1
19.布置期末考试考场+0.5</t>
  </si>
  <si>
    <t xml:space="preserve">1.志愿活动1.23.10.19协助信息录入+0.5
2.23.11.30 打扫实验室+0.5
3.23.12.1 观看勤工文化节礼仪培训+0.5
4.23.12.17 送备考品准备+0.5
5.24.1.8 打扫大会议室+0.5
6.24.2.26 打扫卫生+0.5
7.24.1团报+0.5
8.24.4.27 五四典礼彩排+0.5
9.24.4.28五四颁奖典礼出席+0.5
10.24.5.8 活动出席+0.5
11.24.5.31出席自强之星观众+0.5
12.24.6.11 整理材料+1
13.24.6.11 黑板字拍摄+0.5
14.24.6.15 整理材料+0.5
15.24.6.20毕业晚会场内外工作人员+0.5
16.24.6.25 校园开放日活动+0.5
17.24.4.11 打扫大小会议室卫生+0.5
18.24.6.26 帮助毕业生看管行李+0.5
19.任职 院学生会成员+2
20.先锋学生会成员+2 
21.寒假社会实践+0.5 </t>
  </si>
  <si>
    <t xml:space="preserve">2023“返家乡”社会实践+0.5
23届团委学生会获沈阳师范大学先锋学生会称号成员+2
团支部书记任职一年+4
啦啦操排练三次+1.5
活动引导员+0.5
校友招待会工作人员+0.5
取送材料+0.5
毕业晚会工作人员+0.5
毕业晚会两个节目+1
线上公投+0.5
五四典礼彩排+0.5
五四颁奖典礼出席+0.5
活动出席+0.5
</t>
  </si>
  <si>
    <t>12.5</t>
  </si>
  <si>
    <t xml:space="preserve">1.物理科学与技术学院学生会综合事务部部员＋2
2.整理材料三次＋1.5                                    
3.参加社会实践三次＋1.5                                   
4.打扫卫生8次＋4                                        
5.活动出席＋0.5                                  
6.毕业晚会工作＋礼仪＋1
7.先锋学生会成员＋2
</t>
  </si>
  <si>
    <t>班级组织委员任职一年+2 
打扫实验室+0.5 
打扫大小会议室卫生+0.5 
打扫实验室+0.5 
打扫大小会议室卫生+0.5 
整理材料+0.5 
活动出席两次+1 
五四典礼彩排+0.5 
团徽取送+0.5 
整理材料+0.5 
五四颁奖典礼出席+0.5 
公众号照片整理+0.5 
取补给品+0.5 
撰写毕业典礼主持稿+0.5 
毕业夜晚会场内工作人员+0.5 
打扫大会议室+0.5 
线上公投+0.5 
团报审核优秀通过3次+1.5</t>
  </si>
  <si>
    <t>沈阳师范大学团委青课堂运营中心技术支持部干事+2
社会实践+0.5
打扫卫生6次+3
领取奖状＋0.5
团报审核合格通过3次+1.5
整理材料4次+2
出席活动4次+2
校园开放日1次+0.5</t>
  </si>
  <si>
    <t xml:space="preserve">新媒体联盟干事+2
打扫卫生+0.5
线上公众号照片整理+0.5
活动出席*2+1
校友会工作人员+0.5
整理材料*4+2
取送材料+0.5
毕业晚会工作人员+0.5
毕业晚会表演人员+0.5
布置考场*3+1.5
教具制作*2+1
毕业生看行李+0.5
好老师公投+0.5
团报合格＋0.5
</t>
  </si>
  <si>
    <t>10</t>
  </si>
  <si>
    <t xml:space="preserve">1.院团委部员+2
2.整理材料3次+1.5
3.教具大赛备品+0.5
4.青春领航礼仪工作+0.5
5.布置考场+0.5
6.十月团报合格+0.5
7.社团文化节打扫现场+0.5
8.出席自强之星观众+0.5
9.寒假社会实践3个+1.5
10.先锋学生会称号 +2
</t>
  </si>
  <si>
    <t>1.11月17日观看家教之星决赛＋0.5
2.12月1日观看勤工文化节礼仪培训＋0.5
3.2024年寒假录制祝福视频＋0.5
4.4月 27日 五四典礼彩排＋0.5
5.4月 28日 五四颁奖典礼出席＋0.5
6.5月8日 活动出席＋0.5
7.6月1日 校友招待会工作人员＋0.5
8.6月 20日 毕业晚会场内外工作人员＋0.5
9.6月25日 校园开放日活动＋0.5
10.3月 10日 打扫学生会卫生＋0.5
11.7月布置期末考试考场＋0.5
12.班长＋4
13.寒假社会实践活动+0.5</t>
  </si>
  <si>
    <t>1.担任23级4班班长+4
2.寒假社会实践4次+2
3.校园开放日工作人员+0.5
4.2023年十月优秀团报+0.5
5.2024年7月布置期末考场+0.5
6.6月20日光影剧道具组招募人员+0.5
7.6月20日毕业晚会结束搬道具招募人员+0.5
8.2024年6月11日整理材料+0.5
9.6月20日毕业晚会节目表演+0.5</t>
  </si>
  <si>
    <t>9</t>
  </si>
  <si>
    <t xml:space="preserve">1.寝室长 +2
2.整理教具材料+0.5
3.准备教具大赛备品 +0.5
4.协助青春领航工程礼仪工作 +0.5
5.期末考试布置考场 +1
6.23届沈阳师范大学团委学生会先锋学生会（成员）+2
7.1月期末考试布置考场 +1
8.毕业晚会节目表演 +0.5
9.社会实践活动 +1
</t>
  </si>
  <si>
    <t>8.5</t>
  </si>
  <si>
    <t xml:space="preserve">学生会干部+2
毕业典礼礼仪排练+1.5
毕业典礼礼仪+0.5
线上公投+0.5
11.30打扫实验室+0.5
期末布置考场两次+1
毕业晚会内外工作+0.5
团委学生会先锋称号+2
</t>
  </si>
  <si>
    <t>1.寝室长＋2
2.毕业典礼礼仪＋0.5
3.2024年“返家乡社会实践”＋0.5
4.辽宁古生物博物馆自管会大学生志愿者＋0.5
5.参加社会实践四次＋2                           
6.毕业晚会节目表演＋0.5                            
7.取送并整理材料＋0.5                                   
8.黑板字拍摄＋0.5                                         
9.团报审核通过＋0.5</t>
  </si>
  <si>
    <t>7</t>
  </si>
  <si>
    <t xml:space="preserve">“传承红色基因，共铸红色精神”专项实践活动负责人+0.5
“传承优品文化，振兴家乡产能”专项实践活动队员+0.5
心理委员任职满一年 +2
23届团委学生会获沈阳师范大学先锋学生会称号成员+2
6.30毕业晚会节目表演一个+0.5
6.20毕业晚会场内外工作人员+0.5
5.8 活动出席+0.5
线上公投+0.5
</t>
  </si>
  <si>
    <t>1.运动会啦啦操排练三次+1.5
2.11月30日打扫实验室+0.5
3.12月10日协助进行青春领航工程礼仪工作+0.5
4.6月20日毕业晚会节目表演一次+0.5
5.2024年寒假社会实践活动优秀团队团队成员+2
6.2024年寒假社会实践三个+1.5
7.2024年参加寒假“返家乡”+0.5</t>
  </si>
  <si>
    <t>1.打扫学生会+0.5
2.毕业晚会节目表演+0.5
3.期末考试布置考场+0.5
4.文艺委员任职+2
5.一二九长跑+0.5 
6.寒假社会实践两个+1</t>
  </si>
  <si>
    <t>9月24日运动会啦啦操排练3次+1.5
3月24日打扫学生会+0.5
4月11日打扫 小会议室+0.5
4月27日五四典礼彩排+0.5
4月28月 出席五四颁奖典礼+0.5
5月31日出席自强之星观众+0.5
6月1日 校友招待会工作人员+0.5
6月中旬会议室清扫+0.5
6月16日 填写介绍信并整理材料+0.5
6月20月 毕业晚会内外工作人员+0.5
6月20日 毕业晚会节目一个+0.5
7月6日 线上公投+0.5</t>
  </si>
  <si>
    <t>1.运动会啦啦操排练3次  +1.5
2.12月11日马克思主义学院青春领航观众  +0.5
3.1月期末考试布置考场一次  +0.5
4.6月20日毕业晚会节目两个  +1
5.寒假社会实践+0.5
6.心理委员  +2
7.寒假返家乡实习+0.5</t>
  </si>
  <si>
    <t>1.寒假社会实践结题 +1
2.生活委员 +2
3.运动会啦啦操排练三次 +1.5
4.1月期末考试布置考场一次 +0.5
5.获奖照片整理一次 +0.5
6.毕业晚会场内外工作人员 +0.5
7.毕业晚会节目表演一次 +0.5</t>
  </si>
  <si>
    <t>1.11月17日家教之星决赛观众+0.5
2.11月30日打扫实验室+0.5
3.5月8日活动出席+0.5
4.6月27日整理学士服两次+1
5.7月布置考场两次+1
6.第一生活区自管会外联部部员+2
7.寒假社会实践活动+0.5</t>
  </si>
  <si>
    <r>
      <t xml:space="preserve">1.大学生教协任职满一年+2 </t>
    </r>
    <r>
      <rPr>
        <sz val="12"/>
        <color rgb="FFFF0000"/>
        <rFont val="宋体"/>
        <charset val="134"/>
        <scheme val="minor"/>
      </rPr>
      <t xml:space="preserve">     </t>
    </r>
    <r>
      <rPr>
        <sz val="12"/>
        <color theme="1"/>
        <rFont val="宋体"/>
        <charset val="134"/>
        <scheme val="minor"/>
      </rPr>
      <t xml:space="preserve">               
2.啦啦操*3 
3.布置考场*3
4.大合唱*1
5.社会实践*1 8*0.5=4                                       </t>
    </r>
  </si>
  <si>
    <t>2023返家乡社会实践（一次组长两次组员共3项）+1.5
第一生活区自管会干事任职一年+2
毕业晚会合唱人员+0.5
8.30搬桌子志愿者+0.5
9.1学院迎新引路志愿者+0.5
“家教之星”决赛观众+0.5</t>
  </si>
  <si>
    <t>1.出席活动*2
2.整理材料*1 
3.公众号照片整理*1
4.毕业晚会*2 
5.打扫学生会*2
6.社会实践*3 
 9*0.5=4.5</t>
  </si>
  <si>
    <t>2023返家乡实践+0.5
班长任职一年+4
毕业晚会工作人员+0.5
家教之星决赛观众+0.5</t>
  </si>
  <si>
    <t xml:space="preserve">1.生活委员+2
2.观看家教之星决赛+0.5
3.毕业晚会结束搬道具招募人员+0.5
4.毕业晚会工作人员+0.5
5.毕业典礼表演人员+0.5
6.校园开放日活动+0.5
7.社会实践2次+1
</t>
  </si>
  <si>
    <r>
      <t xml:space="preserve">1.运动会啦啦操排练三次+1.5
2.11月30日打扫实验室+0.5
3.6月20日毕业晚会节目表演一次+0.5
</t>
    </r>
    <r>
      <rPr>
        <sz val="12"/>
        <rFont val="宋体"/>
        <charset val="134"/>
      </rPr>
      <t>4.2024年寒假社会实践活动+0.5</t>
    </r>
    <r>
      <rPr>
        <sz val="12"/>
        <color rgb="FF000000"/>
        <rFont val="宋体"/>
        <charset val="134"/>
      </rPr>
      <t xml:space="preserve">
5.寝室长＋2</t>
    </r>
  </si>
  <si>
    <t>1.11月30日打扫实验室+0.5
2.12月10日协助进行青春领航工程礼仪工作+0.5
3.6月20日毕业晚会节目表演一次+0.5
4.2024年寒假社会实践活动三次+1.5
5.2024年寒假“返家乡”+0.5
6.摄影社团会员+1
7.129长跑+0.5</t>
  </si>
  <si>
    <t xml:space="preserve">1.23年寒假社会实践+0.5
2.校学生会任职（部员） +2
3.家教之星观众+0.5
4.毕业典礼合唱表演+0.5
5.团报+0.5
6.学院组织的23年返家乡活动+0.5
7.23年寒假自主参加社会实践+0.5
</t>
  </si>
  <si>
    <t>1.毕业晚会场内外工作人员+0.5
2.毕业晚会节日表演+0.5
3.照片拍摄整理两次+1
4.线上公投+0.5
5.期末布置考场+0.5
6.易班部门部员+2</t>
  </si>
  <si>
    <r>
      <t>1.寒假社会实践 +0.5
2.寝室长+2</t>
    </r>
    <r>
      <rPr>
        <sz val="12"/>
        <color rgb="FF000000"/>
        <rFont val="Arial"/>
        <charset val="134"/>
      </rPr>
      <t xml:space="preserve">	</t>
    </r>
    <r>
      <rPr>
        <sz val="12"/>
        <color rgb="FF000000"/>
        <rFont val="宋体"/>
        <charset val="134"/>
      </rPr>
      <t xml:space="preserve">
3.运动会啦啦操三次+1.5
4.1月期末考场布置一次+0.5
5.毕业晚会节目表演+0.5</t>
    </r>
  </si>
  <si>
    <t>1、担任心理委员+2  
2、9月27日搬玩偶服+0.5
3、11月17日观看家教之星决赛+0.5
4、11月30日 打扫实验室+0.5
5、6月20日光影剧道具组招募人员+0.5
6、6月27日 整理资料室和学士服+1</t>
  </si>
  <si>
    <t>1.24年1月布置期末考场一次+0.5
2.24年7月布置期末考场两次+1
3.担任寝室长满一年+2
4.寒假社会实践两个+1</t>
  </si>
  <si>
    <t>1.担任班级学习委员满一年+2
2.社会实践*3                                   
3.教具音乐贺卡*1                                 
4.1月期末布置考场*1             5*0.5=2.5</t>
  </si>
  <si>
    <t>4.5</t>
  </si>
  <si>
    <t xml:space="preserve">1.5月8日 活动出席+0.5
2. 23届团委学生会获沈阳师范大学先锋学生会称号成员+2
3.沈阳师范大学团委干事+2
</t>
  </si>
  <si>
    <t>寝室长任职一年+2
2023返家乡社会实践三次+1.5
毕业典礼工作人员+0.5</t>
  </si>
  <si>
    <t>1.活动出席+0.5
2.打扫学生会+0.5
3.毕业晚会场内外工作人员+0.5
4.毕业晚会节目表演+0.5
5.任学生会干事满一年+2</t>
  </si>
  <si>
    <t>1. 9月26日，打扫办公室+0.5
2.6月20日，毕业晚会儿结束，搬道具，招募人员+0.5
3. 6月20日毕业晚会节目表演2个+1 分
4.校勤工助学中心任职+2分</t>
  </si>
  <si>
    <t>班级文艺委员任职一年+2
返家乡社会实践+0.5
军训助教团+1
毕业晚会节目一个+0.5</t>
  </si>
  <si>
    <t>3.5</t>
  </si>
  <si>
    <t xml:space="preserve">院团委二课活动部任职一年+2
五四典礼彩排活动+0.5
五四典礼出席活动+0.5
毕业晚会内外工作人员+0.5
</t>
  </si>
  <si>
    <r>
      <t>1.大创行政事务部部员+2</t>
    </r>
    <r>
      <rPr>
        <sz val="12"/>
        <color theme="1"/>
        <rFont val="宋体"/>
        <charset val="134"/>
        <scheme val="minor"/>
      </rPr>
      <t xml:space="preserve">
2.2023年1月期末考场布置+0.5
3.2024年6月20日毕业晚会节目表演一次+0.5
4.2023年返家乡社会实践活动+0.5</t>
    </r>
  </si>
  <si>
    <t>1.2024年布置考场一次+0.5
2.宣传委员任职一年+2 3.4.寒假社会实践两个+1</t>
  </si>
  <si>
    <t>1.11月17日家教之星决赛观众＋0.5
2.易班学生工作站部员任职＋2
3.两次返家乡社会实践＋1</t>
  </si>
  <si>
    <t>1..23-24年23级物理学4班学习委员任职 +2
2.一月考场布置 +0.5
3.两次寒假社会实践 +1</t>
  </si>
  <si>
    <t>1.承担新生助理辅导员和军训助教团工作  +1
2.打扫办公室   +0.5
3.班级组织委员  +2</t>
  </si>
  <si>
    <t>1.沈阳师范大学团委青课堂运营中心干事 +2
2.2023年寒假社会实践结题 +0.5
3.教具制作动力小车 +1</t>
  </si>
  <si>
    <t>师范大学团委校园文化中心干事+2
家教之星决赛观众+0.5
自强之星观众+0.5
期末布置考场+0.5</t>
  </si>
  <si>
    <t>1.出席自强之星观众+0.5
2.毕业典礼礼仪人员+0.5
3.文艺委员任职+2</t>
  </si>
  <si>
    <t>1.6月20日毕业晚会节目表演＋0.5
2.6月25日校园开放日活动+0.5
3.班级宣传委员任职+2</t>
  </si>
  <si>
    <t>1.写粉笔字拍宣传片+0.5
2. 毕业晚会小品道具组招募人员+0.5
3.生活委员+2</t>
  </si>
  <si>
    <t>班级生活委员任职一年+2
11.30打扫实验室+0.5
毕业晚会节目表演+0.5</t>
  </si>
  <si>
    <t>1.	寒假社会实践结题 0.5
2.	青春领航观众+0.5
3.	1月期末考试布置考场 0.5
4.	星空物语社团社员 1
5.	志愿服务 0.5</t>
  </si>
  <si>
    <t>1.参加活动四次+2                                       
2.民间手艺社团会员＋1</t>
  </si>
  <si>
    <t>1.毕业晚会表演节目 ＋0.5
2.第一生活区自管会任职一年＋2
3.古生物博物馆综合服务志愿者＋0.5</t>
  </si>
  <si>
    <t>1.沈阳师范大学团委青课堂运营中心干事 +2
2.参与2024年学院毕业典礼两个节目 +1</t>
  </si>
  <si>
    <t>奖学金奖状撰写+0.5
学委任职1年+2</t>
  </si>
  <si>
    <t>1、6 月20 日毕业晚会小品道具组招募人员+0.5
2.任职学习委员+2</t>
  </si>
  <si>
    <t>寝室长任职一年+2 
2023“返家乡”社会实践+0.5</t>
  </si>
  <si>
    <t>校团委青媒体宣传中心任职+2
5月31日出席自强之星观众+0.5</t>
  </si>
  <si>
    <t>2023返家乡社会实践+0.5
体育委员任职一年+2</t>
  </si>
  <si>
    <t>1.写粉笔字拍宣传片+0.5
2.校勤工助学中心网络拓展部部员任职+2分</t>
  </si>
  <si>
    <t>心理委员+2
毕业晚会小组道具招募人员+0.5</t>
  </si>
  <si>
    <t>毕业晚会两个节目 +1 
沈师迷影社业务培训部部员+1
打扫实验室+0.5</t>
  </si>
  <si>
    <t>2.5</t>
  </si>
  <si>
    <t>沈阳师范大学学生会权益服务部部门干事+2
社会实践 +0.5</t>
  </si>
  <si>
    <r>
      <t>1.春芽行动公益协会综合事务部部员 +1</t>
    </r>
    <r>
      <rPr>
        <sz val="12"/>
        <color theme="1"/>
        <rFont val="宋体"/>
        <charset val="134"/>
        <scheme val="minor"/>
      </rPr>
      <t xml:space="preserve">
2.迎新联欢会后勤 ＋0.5
3.运动会节目表演及打扫场地志愿活动 ＋0.5
4.毕业晚会节目 +0.5</t>
    </r>
  </si>
  <si>
    <t>寝室长+2</t>
  </si>
  <si>
    <t>2023返家乡社会实践三次+1.5
自强之星观众+0.5</t>
  </si>
  <si>
    <t>23-24年23级物理学4班组织委员任职+2</t>
  </si>
  <si>
    <t>1.校团委青年志愿者协会任职＋2</t>
  </si>
  <si>
    <t>新闻中心校园媒体任职+2</t>
  </si>
  <si>
    <t>23-24年2023级物理学4班体育委员担任+2</t>
  </si>
  <si>
    <t>校勤工助学中心任职+2</t>
  </si>
  <si>
    <t>1.2024寒假社会实践结题 +0.5
2.期末考场布置 +0.5
3.毕业晚会节目表演 +0.5
4.2024夏“云支教”+0.5</t>
  </si>
  <si>
    <t>1.录制寒假视频+0.5
2.寒假社会实践+0.5
3.观看家教之星决赛+0.5
4.教具志愿者 +0.5</t>
  </si>
  <si>
    <t>1.观看家教之星决赛 +0.5
2.教具制作 隔音小屋 动力小车 +1.5</t>
  </si>
  <si>
    <t>2023返家乡实践活动三次+1.5</t>
  </si>
  <si>
    <t>1.社会实践*3</t>
  </si>
  <si>
    <t>2023“返家乡”社会实践（三次）+1.5</t>
  </si>
  <si>
    <t>6.30毕业晚会节目表演人员+0.5
6.30毕业晚会工作人员+0.5
11.30打扫实验室+0.5</t>
  </si>
  <si>
    <t>2023返家乡实践+0.5
毕业晚会工作人员+0.5
家教之星决赛观众+0.5</t>
  </si>
  <si>
    <t>毕业晚会两个节目＋1 
打扫实验室＋0.5</t>
  </si>
  <si>
    <t>1.期末布置考场+0.5
2.毕业典礼演出+0.5</t>
  </si>
  <si>
    <t>1.家教之星观众+0.5
2.毕业晚会节目表演+0.5</t>
  </si>
  <si>
    <t>1.毕业晚会表演+0.5
2.期末考试布置考场一次+0.5</t>
  </si>
  <si>
    <t>黑板字拍摄+0.5 
2023“返家乡”社会实践+0.5</t>
  </si>
  <si>
    <t>教具水火箭制作+0.5
社会实践+0.5</t>
  </si>
  <si>
    <t>2023返家乡社会实践+0.5</t>
  </si>
  <si>
    <t>社会实践＋0.5</t>
  </si>
  <si>
    <t xml:space="preserve">2023返家乡社会实践+0.5 </t>
  </si>
  <si>
    <t>1.毕业晚会节目表演+0.5</t>
  </si>
  <si>
    <t>毕业晚会表演人员+0.5</t>
  </si>
  <si>
    <t xml:space="preserve">
家教之星观众+0.5</t>
  </si>
  <si>
    <t>2023返家乡实践+0.5</t>
  </si>
  <si>
    <t>11.17观看家教之星决赛＋0.5</t>
  </si>
  <si>
    <t>家教之星决赛观众+0.5</t>
  </si>
  <si>
    <t>杨恩惠</t>
  </si>
  <si>
    <t>物理科学与技术学院本科学生2023-2024学年 综合素质测评结果 智育测评成绩</t>
  </si>
  <si>
    <t>基础分
（学分加权平均分）</t>
  </si>
  <si>
    <t>奖励分</t>
  </si>
  <si>
    <t>智育测评排名</t>
  </si>
  <si>
    <t>90.20</t>
  </si>
  <si>
    <t>1.“建行杯”辽宁省大学生创新大赛沈阳师范大学校赛 “青年红色筑梦之旅”赛道 金奖队员 ＋
2.“建行杯”辽宁省大学生创新大赛沈阳师范大学校赛 高教主赛道 金奖队员 ＋2
3.2024年挑战杯沈阳师范大学大学生创业计划竞赛 校级二等奖 队员 +1</t>
  </si>
  <si>
    <t>1.第十五届全国大学生物理学术竞赛团体赛 国家级三等奖 队长 +6
2.第十五届全国大学生物理学术竞赛作品赛东北赛区二等奖 队长 +6
3.2024年挑战杯 校级 三等奖 队长 +1
4.“建行杯”辽宁省创新大赛 校级 铜奖 队员 +0.5
5.2024年沈阳师范大学数学竞赛（理工类）三等奖 +1
6.师范生基本功大赛演讲三等奖 +1</t>
  </si>
  <si>
    <t>沈阳师范大学第十六届数学竞赛一等奖 +4</t>
  </si>
  <si>
    <t>1.2024年沈阳师范大学第三届师范生教学基本功大赛书写技能校二等奖+2
2.“建行杯”辽宁省创新创业大赛校赛金奖（2024.8.4负责人）+4
3.2024年挑战杯沈阳师范大学大学生创新创业计划竞赛校二等奖（2024.8 成员）+1
4.“建行杯辽宁省大学生创新大赛（2024）沈阳师范大学校赛校级金奖成员 +2</t>
  </si>
  <si>
    <t>沈阳师范大学第16届大学生数学竞赛（理工类）校级一等奖（教务处，大学生创新创业中心，计算机与数学基础教学部，2024年6月）+4</t>
  </si>
  <si>
    <t>1.沈阳师范大学第16届大学生数学竞赛（理工类）校级一等奖（教务处，大学生创新创业中心，计算机与数学基础教学部，2024年6月）+4
2.挑战杯校赛二等奖成员+1</t>
  </si>
  <si>
    <t>85.87</t>
  </si>
  <si>
    <t>1.2023辽宁省大学生“体育+”创新创业大赛省级三等奖成员 +2
2.第十届全国大学生电子商务“创新、创意及创业”挑战赛校赛二等奖成员 +1
3.2024“挑战杯”沈阳师范大学校级三等奖成员 +0.5</t>
  </si>
  <si>
    <t>86.96</t>
  </si>
  <si>
    <t>沈阳师范大学第十六届大学生数学竞赛（理工类）校级二等奖+2</t>
  </si>
  <si>
    <t xml:space="preserve">第十六届大学生数学竞赛校级一等奖+4
“建行杯”辽宁省大学生创新大赛校级银奖（成员）+1
</t>
  </si>
  <si>
    <t>2024挑战杯校级二等奖（队长+2）</t>
  </si>
  <si>
    <t>2024年沈阳师范大学数学竞赛（理工类）二等奖+2</t>
  </si>
  <si>
    <t>82.94</t>
  </si>
  <si>
    <t>2024年挑战杯沈阳师范大学大学生创业竞赛校级三等奖+0.5
第十五届全国大学生学术竞赛作品赛东北赛区三等奖+3
“建行杯”辽宁省大学生创新大赛（2024）沈阳师范大学校赛铜奖+0.5</t>
  </si>
  <si>
    <t>86.56</t>
  </si>
  <si>
    <t>1.“建行杯”辽宁省大学生创新大赛(2024)沈阳师范大学校赛金奖+2
2.2024年挑战杯沈阳师范大学大学生创业计划竞赛校赛三等奖成员+0.5</t>
  </si>
  <si>
    <t>85.57</t>
  </si>
  <si>
    <t>沈阳师范大学师范生基本功大赛校三 +1</t>
  </si>
  <si>
    <t>“建行杯辽宁省大学生创新大赛（2024）沈阳师范大学校赛校级银奖（成员）＋1</t>
  </si>
  <si>
    <t>81.76</t>
  </si>
  <si>
    <t xml:space="preserve">“建行杯辽宁省大学生创新大赛（2024）沈阳师范大学校赛校级金奖成员+2 </t>
  </si>
  <si>
    <t>82.24</t>
  </si>
  <si>
    <t>沈阳师范大学第十六届大学生数学竞赛（理工类）校级三等奖+1
2024年挑战杯沈阳师范大学大学生创业竞赛校级三等奖+0.5</t>
  </si>
  <si>
    <t>“建行杯”辽宁省大学生创新大赛校级铜奖（成员）+0.5
2024挑战杯校级三等奖（成员）+0.5</t>
  </si>
  <si>
    <t>1、2024年挑战杯沈阳师范大学大学生创新创业计划竞赛校二等奖（成员）+1"建行杯"辽宁省创新创业大赛校赛银奖（2024.8.4负责人）+2
2、2024年沈阳师范大学第三届师范生教学基本功大赛书写技能校一等奖+4</t>
  </si>
  <si>
    <t>82.92</t>
  </si>
  <si>
    <t>1.2024年挑战杯沈阳师范大学大学生创业计划竞赛校级一等奖（成员）＋2
2.“践行杯”辽宁省大学生创新大赛（2024）沈阳师范大学校赛校级银奖（成员）＋1
3.“践行杯”辽宁省大学生创新大赛（2024）沈阳师范大学校赛校级银奖（成员）＋1
4.2024年沈阳师范大学第三届师范生教学基本功大赛书写技能校二等奖+2</t>
  </si>
  <si>
    <t>1、2024年挑战杯沈阳师范大学大学生创业计划竞赛二等奖+1
2、沈阳师范大学第三届师范生教学基本功大赛书写技能校级三等奖+1</t>
  </si>
  <si>
    <t>“建行杯”辽宁省大学生创新大赛（2024）沈阳师范大学校赛银奖（队员）</t>
  </si>
  <si>
    <t>82.54</t>
  </si>
  <si>
    <t>师范生基本功大赛粉笔字 校级 一等奖 +4</t>
  </si>
  <si>
    <t>82.14</t>
  </si>
  <si>
    <t>2024年挑战杯沈阳师范大学大学生创业计划竞赛校赛三等奖成员+0.5</t>
  </si>
  <si>
    <t>挑战杯校赛二等奖成员+1</t>
  </si>
  <si>
    <t>“建行杯”校赛铜奖+0.5分</t>
  </si>
  <si>
    <t>2024年挑战杯大学生创业计划竞赛校级三等奖（成员）+0.5</t>
  </si>
  <si>
    <t>80.98</t>
  </si>
  <si>
    <t>80.81</t>
  </si>
  <si>
    <t>“建行杯” 辽宁省大学生创新大赛 (2024)沈阳师范大学校赛铜奖+0.5</t>
  </si>
  <si>
    <t>79.67</t>
  </si>
  <si>
    <t>78.28</t>
  </si>
  <si>
    <t>2024年挑战杯沈阳师范大学大学生创业计划竞赛二等奖+1</t>
  </si>
  <si>
    <t>挑战杯竞赛校级三等奖成员+0.5</t>
  </si>
  <si>
    <t>77.11</t>
  </si>
  <si>
    <t>沈阳师范大学第三届师范生教学基本功大赛书写技能校级二等奖+2</t>
  </si>
  <si>
    <t>78.89</t>
  </si>
  <si>
    <t>78.60</t>
  </si>
  <si>
    <t>76.96</t>
  </si>
  <si>
    <t>“建行杯”辽宁省大学生创新大赛（2024）沈阳师范大学校赛银奖成员+1</t>
  </si>
  <si>
    <t>77.63</t>
  </si>
  <si>
    <t>77.34</t>
  </si>
  <si>
    <t>77.13</t>
  </si>
  <si>
    <t>77.02</t>
  </si>
  <si>
    <t>“建行杯”辽宁省大学生创新大赛（2024）沈阳师范大学校赛金奖（队员）</t>
  </si>
  <si>
    <t>76.73</t>
  </si>
  <si>
    <t>76.71</t>
  </si>
  <si>
    <t>76.24</t>
  </si>
  <si>
    <t>74.98</t>
  </si>
  <si>
    <t>73.98</t>
  </si>
  <si>
    <t>73.34</t>
  </si>
  <si>
    <t>72.33</t>
  </si>
  <si>
    <t>71.97</t>
  </si>
  <si>
    <t>建行杯”辽宁省创新创业大赛校赛银奖（2024.8.4成员）+1</t>
  </si>
  <si>
    <t>71.34</t>
  </si>
  <si>
    <t>70.85</t>
  </si>
  <si>
    <t>物理科学与技术学院本科学生2023-2024学年 综合素质测评结果 文体测评成绩</t>
  </si>
  <si>
    <t>基础分（满分50）</t>
  </si>
  <si>
    <t>奖励分（满分50）</t>
  </si>
  <si>
    <t>文体测评排名</t>
  </si>
  <si>
    <t xml:space="preserve">1.2024 年沈阳师范大学首届三棋赛比赛五子棋女子组优秀奖参加者+1
2.2024年沈阳师范大学第二届围棋赛优秀奖参加者+1
3.沈阳师范大学“迎新杯” 乒乓球女子单打比赛优秀奖参加者+1
4.寒假社会实践院级一等奖+2.5
5.沈阳师范大学球类运动会比赛（学生组）第三名+6
6.沈阳师范大学2 024年 “ 5 • 2 5”  心理趣味运动会三等奖++6
7.在第2 9 届中国日报社 “21 世纪杯” 全国英语演讲比赛沈阳师范大学三等奖（个人）+6
8.2 0 2 4 年 沈 阳 师 范 大学 英 语 短 视 频 大赛 三等奖+6
9.2024沈阳师范大学首届三棋赛五子棋女子组团体第一名+10
10.一二九长跑 最具活力奖 +1
11.第八届大学生环保知识竞赛 +4
12.全国大学生防艾知识竞赛 +4
</t>
  </si>
  <si>
    <t>1.第五届微课大赛校级三等奖 队长 +6
2.第二届围棋大赛 校级女子组个人 第七名 +3
3.化学青春领航23年 校级一等奖 队员 +5
4.双十活动 读书分享会 院级一等奖 +5
5.金融诚信杯 院级三等奖 队长 +3
6.首届辩论赛 院级三等奖 队长+3
7.寒假社会实践答辩 院级 一等奖 队长 +5
8.劳心筑梦，影绘壮举 院级二等奖 队员 +2
9.一二九长跑 最具活力奖 +1
10.沈阳师范大学球类比赛排球比赛参与者 +1
11.沈阳师范大学运动会铅球比赛参与者 +1
12.第八届大学生环保知识竞赛 +4
13.校园摄影大赛 院级三等奖 +3</t>
  </si>
  <si>
    <r>
      <rPr>
        <sz val="14"/>
        <color rgb="FF000000"/>
        <rFont val="宋体"/>
        <charset val="134"/>
      </rPr>
      <t>“5 25”“心怀暖阳 乘风破浪”知识竞答校级三等奖+6
“5 25”“妙笔绘心 健康成长”海报设计大赛校级三等奖（成员）+3
“5 25”“与心相约 当燃出彩”心理趣味运动会校级三等奖+6
第八届大学生环保知识竞赛国家优秀奖（2024.5第八届大学生环保知识竞赛组委会）+4</t>
    </r>
    <r>
      <rPr>
        <sz val="14"/>
        <color rgb="FFFF0000"/>
        <rFont val="宋体"/>
        <charset val="134"/>
      </rPr>
      <t xml:space="preserve">
</t>
    </r>
    <r>
      <rPr>
        <sz val="14"/>
        <color rgb="FF000000"/>
        <rFont val="宋体"/>
        <charset val="134"/>
      </rPr>
      <t>第八届全国大学生预防艾滋病知识竞赛（2023.11中国预防艾滋病基金会）+4</t>
    </r>
    <r>
      <rPr>
        <sz val="14"/>
        <color rgb="FFFF0000"/>
        <rFont val="宋体"/>
        <charset val="134"/>
      </rPr>
      <t xml:space="preserve">
</t>
    </r>
    <r>
      <rPr>
        <sz val="14"/>
        <color rgb="FF000000"/>
        <rFont val="宋体"/>
        <charset val="134"/>
      </rPr>
      <t>2023年“双十”院级三等奖+3
寝室收纳大赛二等奖（成员）+2
2024年“诚信杯”知识挑战赛院级三等奖（成员）+1.5
趣味运动会参与者+1
优秀裁判员+1
“与心想约”趣味竞答活动院级二等奖（负责人）+4</t>
    </r>
  </si>
  <si>
    <r>
      <rPr>
        <sz val="14"/>
        <color theme="1"/>
        <rFont val="宋体"/>
        <charset val="134"/>
        <scheme val="minor"/>
      </rPr>
      <t xml:space="preserve">1.教学技能选拔赛理科组校级二等奖（沈阳师范大学学生处，2024年3月22日）+8
2.反诈短视频大赛校级三等奖（沈阳师范大学学生处，2024年5月16日）+6
3.大学生营养科普竞赛校级二等奖（沈阳师范大学学生处，辽宁省营养协会，2024年5月）+8
4.主题读书月活动短视频优秀奖（教学质量监控评估处，2024年5月）+1
5.第五届新媒体大赛优秀奖（共青团沈阳师范大学委员会，2024年5月）+1
6.“与心相约，趣味竞答”院三等奖（物理科学与技术学院，2024年5月）+3
</t>
    </r>
    <r>
      <rPr>
        <sz val="14"/>
        <rFont val="宋体"/>
        <charset val="134"/>
        <scheme val="minor"/>
      </rPr>
      <t xml:space="preserve">7.第八届全国大学生防艾知识竞赛优秀奖（中国预防性病艾滋病基金会 2023年11月）＋4
</t>
    </r>
  </si>
  <si>
    <t xml:space="preserve">1.第四届"外教社．词达人杯"全国大学生英语词汇能力大赛沈阳师范学本科非英语类专业组校赛三等奖 个人+6
2.2024年沈阳师范大学首届三棋赛五子棋女子第六名 个人+4
3.沈阳师范大学物理科学与技术学院2024年首届"学风建设杯"辩论赛中三等奖 （成员）+1.5
4.沈阳师范大学物理科学与技术学院2023年"双十""书香氤氲 且歌且行"读书分享大赛二等奖 个人+4
5.2024年沈阳师范大学英语短视频大赛三等奖 负责人+6
6.2024寒假社会实践院级一等奖成员+2.5
7.2024年沈阳师范大学首届三棋赛五子棋女子团体赛队员一等奖+5
</t>
  </si>
  <si>
    <t xml:space="preserve">1.2023年“与心相约，向阳生长”主题剪纸大赛院级一等奖（负责人）＋5
2.2024年“母爱如歌，温暖我心”手抄报设计活动院级二等奖（成员）＋2
3.2024年“5.25”大学生心理健康宣传教育月系列活动之“妙笔绘心，健康成长”海报设计大赛校级三等奖（成员）＋3
4.2024年首届“学风建设杯”辩论赛院级一等奖（成员）＋2.5
5.2023年师范生粉笔字考核院级三等奖＋3
6.2024年师范生粉笔字考核院级二等奖＋4
7.2024年寒假院级社会实践答辩二等奖＋2
8.“21世纪杯”全国英语演讲比赛沈阳师范大学校园选拔赛校级三等奖＋6                                                                                                                                                   </t>
  </si>
  <si>
    <t xml:space="preserve">沈阳师范大学2024年“5.25”心理健康宣传之“妙笔绘心 健康成长”海报设计大赛校三等奖（2024.5 沈阳师范大学学生处）+6
沈阳师范大学2024年“5.25”心理健康宣传之“与心相约 当燃出彩”心理趣味运动会校三等奖（2024.5 沈阳师范大学学生处）+6
沈阳师范大学“友谊杯”乒乓球混合团体比赛优秀裁判员（2024.4.13 沈阳师范大学乒乓球社团）+1
沈阳师范大学“迎新杯”乒乓球比赛优秀裁判员（2023.11.19 沈阳师范大学乒乓球社团）+1
沈阳师范大学1物理科学与技术学院寝室收纳大赛二等奖（2024.5 物理科学与技术学院）+2
沈阳师范大学物理科学以技术学院2024年“诚信杯”校园与金融知识挑战赛三等奖（2024.8 物理科学以技术学院）+1.5
沈阳师范大学物理科学与技术学院2023年“双十”“拾光留影 定格师大”摄影大赛院三等奖（2024.5 物理科学以技术学院）+3
沈阳师范大学物理科学与技术学院2024年度春季师范生粉笔字考核二等奖（2024.8 物理科学与技术学院）+4
沈阳师范大学物理科学与技术学院2024年寒假社会实践社会实践答辩院三等奖（2024.8 物理科学以技术学院）+1.5                                                                                  </t>
  </si>
  <si>
    <t xml:space="preserve">1.第四届全国大学生职业发展大赛决赛三等奖+18
2.第八届大学生环保知识竞赛 +4
</t>
  </si>
  <si>
    <t xml:space="preserve">1.2024年“诚信杯”校园诚信与金融知识挑战赛院级三等奖（队长）+3
2.2024年“与心相约”趣味竞答活动院级二等奖（队员）+2
3.沈阳师范大学“友谊杯”乒乓球混合团体比赛优秀裁判员+1
4.“纳藏时光，悦享生活”寝室收纳比赛院级二等奖（队长）+4
5.2024年“5.25”大学生心理健康宣传教育月系列活动之“妙笔绘心 健康成长”海报设计大赛（非专业组）校级三等奖（队员）+3
6.2024年师范生粉笔字考核院级二等奖+4
7.第八届全国大学生预防艾滋病知识竞赛优秀奖+4
 </t>
  </si>
  <si>
    <t xml:space="preserve">1.2024年沈阳师范大学首届三棋赛五子棋团队一等奖队员 +5
2.2024年沈阳师范大学首届三棋赛五子棋个人第五名+5
3.寒假社会实践院级一等奖+2.5
4.第八届大学生环保知识竞赛 +4
5.全国大学生防艾知识竞赛 +4
</t>
  </si>
  <si>
    <t>沈师青课堂APP创意设计大赛校二等奖（2024.1 共青团沈阳师范大学委员会）+4
沈阳师范大学第五届新媒体大赛短视频类校二等奖（2024.5 共青团沈阳师范大学委员会）+4
师大校园文化青春领航工程——“传承校史，共筑未来”校史故事演讲比赛校二等奖（2024.8 共青团沈阳师范大学委员会）+4
物理科学与技术学院2023年度冬季师范生粉笔字考核三等奖（2024.8 物理科学与技术学院）+3
物理科学与技术学院2024年度春季师范生粉笔字考核一等奖（2024.8 物理科学与技术学院）+5</t>
  </si>
  <si>
    <t xml:space="preserve">1.2023年新媒体大赛征文类校级二等奖  +8
2.2024年春季师范生粉笔字考核 院级三等奖 +3
3.第八届大学生环保知识竞赛 +4
4.全国大学生防艾知识竞赛 +4
</t>
  </si>
  <si>
    <t xml:space="preserve">第四届“外教社 词达人杯”省级三等奖+12
运动会女子跳远参与者+1
双十剪纸三等奖（成员）+1.5
 全国大学生防艾知识竞赛 +4    </t>
  </si>
  <si>
    <t xml:space="preserve">1.29届21世纪杯英语演讲校赛二等奖+8
2.沈阳师范大学十三届英语演讲比赛校赛二等奖+8
3.2024年沈阳师范大学物理科学与技术学院“诚信杯”二等奖队员+2
</t>
  </si>
  <si>
    <t>1.第八届大学生环保知识竞赛 +4
2.全国大学生防艾知识竞赛 +4
3.沈阳师范大学青春领航工程之生活大爆炸2023 校级一等奖 +10</t>
  </si>
  <si>
    <t>1.“创意点亮绿色，书签传递希望”创意环保书签设计大赛  校级一等奖 队员 ＋5
2.“母爱如歌，温暖我心”手抄报设计大赛  院三等奖 ＋3
3.沈阳师范大学第十五届读书文化节系列活动之“青春有我，不负光阴 --第五届 ‘迷影杯’ 配音赛” 校三等奖，队员 ＋3
4.二〇二四年英语角活动“趣”配音大赛  校优秀奖 ＋1
5.海合会国家学生“汉语桥”春令营项目沈阳师范大学阿曼组活动“优秀志愿者”＋5</t>
  </si>
  <si>
    <t>辽宁省第四届大学生电竞主播大赛二等奖+16</t>
  </si>
  <si>
    <t xml:space="preserve">1.2024年（第十九届）沈阳师范大学计算机设计竞赛校级二等奖（成员）＋4
2.2024年“母爱如歌，温暖我心”手抄报设计活动院级一等奖（成员）＋2.5
3.“纳藏时光，悦享生活”寝室收纳比赛院级二等奖（负责人）＋4
4.2024年“诚信杯”校园诚信与金融知识挑战赛院级三等奖（成员）＋1.5
5.2024年“劳心筑梦，影绘壮举”主题摄影活动院级二等奖（负责人）＋4                           </t>
  </si>
  <si>
    <t xml:space="preserve">1.2023年师范生粉笔字考核一等奖（院级）+5
2.第四届“外教社·词达人杯”全国大学生英语词汇能力竞赛沈阳师范大学本科非英语类专业组校赛一等奖 +10
</t>
  </si>
  <si>
    <t>物理科学与技术学院2024年度春季师范生粉笔字考核二等奖（2024.8 物理科学与技术学院）+4
物理科学与技术学院2023年度冬季师范生粉笔字考核三等奖（2024.8 物理科学与技术学院）+3
物理科学以技术学院2024年“诚信杯”校园与金融知识挑战赛二等奖（2024.8 物理科学以技术学院）+4 
全国大学生防艾知识竞赛 +4</t>
  </si>
  <si>
    <t xml:space="preserve">2024"诚信杯"知识挑战赛院级三等奖（队长）+3
寝室收纳大赛二等奖（成员）+2
2024春季粉笔字考核院级三等奖＋3
第四届“外教社 词达人杯”校级三等奖+6        </t>
  </si>
  <si>
    <t>“数字时代，防范在先”反诈总动员主题海报设计比赛院级三等奖队长+3
第四届"外教社．词达人杯"全国大学生英语词汇能力大赛校赛一等奖+10</t>
  </si>
  <si>
    <t xml:space="preserve">1.沈阳师范大学物理科学与技术学院2024年首届“学风建设杯”辩论赛院级一等奖（负责人）+5
2.沈阳师范大学物理科学与技术学院2024年“母爱如歌，温暖我心”手抄报设计活动院级二等奖（队员）+2
3.沈阳师范大学物理科学与技术学院2024年寒假院级社会实践答辩院级二等奖（负责人）+4
4.2023年“双十”“与心相约 向阳生长”主题剪纸大赛院级一等奖（队员）+2.                   </t>
  </si>
  <si>
    <t xml:space="preserve">1.两个优秀志愿者+2分
2. 一个优秀学生干部+1 
3.第五届微课设计大赛校级三等奖+6 
4.2023年粉笔字考核院级二等奖+4
</t>
  </si>
  <si>
    <t xml:space="preserve">1.双十活动寝室短视频院二等奖+2
2.第四届“外研社·词达人杯”校赛一等奖+10
</t>
  </si>
  <si>
    <t xml:space="preserve">1.沈阳师范大学外教社词达人杯比赛二等奖+8
2.第八届大学生环保知识竞赛 +4
</t>
  </si>
  <si>
    <t xml:space="preserve">1.2023年校园文化青春领航工程之国际商学院创新创业知识竞赛校级二等奖+8
2.“纳藏时光，悦享生活”寝室收纳比赛院级二等奖（队员）+2
3.2024年“诚信杯”校园诚信与金融知识挑战赛院级三等奖（队员）+1.5                             </t>
  </si>
  <si>
    <t xml:space="preserve">1.2024年寒假社会实践院级一等奖（成员）+2.5
2.2023年双十“拾光留影 定格大师”校园百态摄影大赛院级三等奖+3
3.2024年院级师范生粉笔字考核院级一等奖+5
</t>
  </si>
  <si>
    <t xml:space="preserve">
1.词达人校赛三等奖+6 
2.院内粉笔字二等奖+4</t>
  </si>
  <si>
    <t>1.第八届大学生环保知识竞赛 +4
2.全国大学生防艾知识竞赛 +4
3.沈师物理校友寻访小队优秀团队  +2</t>
  </si>
  <si>
    <r>
      <rPr>
        <sz val="14"/>
        <rFont val="宋体"/>
        <charset val="134"/>
        <scheme val="minor"/>
      </rPr>
      <t>与心相约”趣味竞答活动一等奖 +2.5</t>
    </r>
    <r>
      <rPr>
        <sz val="14"/>
        <color theme="1"/>
        <rFont val="宋体"/>
        <charset val="134"/>
        <scheme val="minor"/>
      </rPr>
      <t xml:space="preserve">
2024年沈阳师范大学球类运动会排球比赛 参与者 +1
沈阳师范大学2024年营养健康科普知识竞赛：三等奖 +6</t>
    </r>
  </si>
  <si>
    <t>“与心相约”趣味竞答活动一等奖+2.5
沈阳师范大学球类运动会排球比赛参加者+1
第四届"外教社．词达人杯"全国大学生英语词汇能力大赛校赛三等奖+6</t>
  </si>
  <si>
    <t>反诈海报三等奖成员+1.5
母爱如歌温暖我心海报一等奖成员+2.5
与心相约心理答题一等奖负责人+5</t>
  </si>
  <si>
    <t xml:space="preserve">1.沈阳师范大学第十九届体育健身运动大会普通学生女子组4*100米比赛第五名+5
2.沈阳师范大学“迎新杯”乒乓球比赛优秀裁判员+1
3.物理科学与技术学院“纳藏时光·悦享生活”寝室收纳比赛中获二等奖+2   
4.校运动会跳远参与者+1                     </t>
  </si>
  <si>
    <t xml:space="preserve">1.第八届大学生环保知识竞赛 +4
2.全国大学生防艾知识竞赛 +4
</t>
  </si>
  <si>
    <t>辽宁省第四届大学生电竞主播大赛二等奖队员 +8</t>
  </si>
  <si>
    <t xml:space="preserve">1.沈阳师范大学第五届新媒体大赛校赛二等奖+4
2.师大校园文化青春领航工程-“传承校史，共筑未来”校史故事演讲比赛二等奖+4                      </t>
  </si>
  <si>
    <t>1.2023年“双十”“与心相约，向阳生长”主题剪纸大赛院级三等奖（成员）＋1.5
2.沈阳师范大学第十九届体育健身运动大会普通学生女子组4×100米比赛第五名＋5
3.沈阳师范大学“友谊杯”乒乓球混合团体比赛优秀裁判员＋1                                  4</t>
  </si>
  <si>
    <t xml:space="preserve">1.2023年（第五届）沈阳师范大学本科师范生微课设计竞赛三等奖 +3
2.全国大学生防艾知识竞赛 +4
</t>
  </si>
  <si>
    <r>
      <rPr>
        <sz val="14"/>
        <color rgb="FF242424"/>
        <rFont val="宋体"/>
        <charset val="134"/>
        <scheme val="minor"/>
      </rPr>
      <t xml:space="preserve">2024“母爱如歌，温暖我心”手抄报设计大赛三等奖负责人+3
2023双十“与心相约，向阳生长”主题剪纸大赛一等奖成员+2.5
</t>
    </r>
    <r>
      <rPr>
        <sz val="14"/>
        <color rgb="FF242424"/>
        <rFont val="宋体"/>
        <charset val="134"/>
        <scheme val="minor"/>
      </rPr>
      <t>第八届大学生环保知识竞赛国家优秀奖+1</t>
    </r>
  </si>
  <si>
    <t xml:space="preserve">1.2023级师范生书写水平三等奖+3
2.物理科学与技术学院“纳藏时光·悦享生活”寝室收纳比赛中获二等奖+2
3.“别样端午，答题'粽’动员”主题中国传统文化知识竞赛获三等奖+1.5                            </t>
  </si>
  <si>
    <t>1.2024年沈阳师范大学物理科学与技术学院“诚信杯”二等奖队员+2
2.全国大学生防艾知识竞赛 +4</t>
  </si>
  <si>
    <t xml:space="preserve">1..2024年春季师范生粉笔字考核 院级三等奖 +3
2.2024年冬季师范生粉笔字考核 院级三等奖 +3
</t>
  </si>
  <si>
    <t xml:space="preserve">1.校运动会4×400m第四名+6
</t>
  </si>
  <si>
    <t xml:space="preserve">第四届“外教社·词达人杯”全国大学生英语词汇能力大赛校赛三等奖（全国大学生英语词汇大赛组委会 2024年6月）+6
</t>
  </si>
  <si>
    <t xml:space="preserve">1.寒假院级社会实践一等奖+2.5
2.24年院级师范生粉笔字考核三等奖+3
</t>
  </si>
  <si>
    <t>1.沈阳师范大学物理科学与技术学院2024年首届“学风建设杯”辩论赛一等奖+2.5
2.沈阳师范大学物理科学与技术学院2023年“双十”“拾光留影 定格师大”校园百态摄影大赛三等奖+3</t>
  </si>
  <si>
    <t xml:space="preserve">1.主题读书月活动短视频优秀奖（教学质量监控评估处，2024年5月）+1
2.“与心相约，趣味竞答”院三等奖（物理科学与技术学院，2024年5月）+1.5
3.2024年粉笔字考核院级三等奖+3
</t>
  </si>
  <si>
    <t>.2023年师范生粉笔字考核一等奖（院级）+5</t>
  </si>
  <si>
    <t xml:space="preserve">沈阳师范大学英语短视频大赛一等奖+5     </t>
  </si>
  <si>
    <t xml:space="preserve">1.2024年度春季师范生粉笔字考核院级三等奖+3
2.2023年“双十”“与心相约 向阳生长”主题剪纸大赛院级三等奖（队员）+1.5                     </t>
  </si>
  <si>
    <t xml:space="preserve">物理科学与技术学院寝室收纳大赛二等奖（2024.5 物理科学与技术学院）+2
物理科学与技术学院2024“学风建设杯”辩论赛一等奖（2024.6 物理科学与技术学院）+2.5    </t>
  </si>
  <si>
    <t xml:space="preserve">1.全国大学生防艾知识竞赛 +4
</t>
  </si>
  <si>
    <t>双十活动院二等奖（寝室短视频）（队长）+4</t>
  </si>
  <si>
    <t xml:space="preserve">
1.全国大学生防艾知识竞赛 +4
</t>
  </si>
  <si>
    <t>1.全国大学生防艾知识竞赛 +</t>
  </si>
  <si>
    <t>2023年“双十”“蕴爱于心寄书长情”给父母一封信征集大赛二等奖+4</t>
  </si>
  <si>
    <t>2023年度冬季师范生粉笔字二等奖+4</t>
  </si>
  <si>
    <t>“数字时代，防范在先”反诈总动员主题海报设计比赛院级三等奖队员+1.5
2024诚信杯校园诚信与金融知识挑战赛队员院级三等奖+1.5
沈阳师范大学球类运动会排球比赛参加者+1</t>
  </si>
  <si>
    <t>2024“母爱如歌，温暖我心”手抄报设计大赛三等奖成员+1.5
2023双十“与心相约，向阳生长”主题剪纸大赛一等奖成员+2.5</t>
  </si>
  <si>
    <t xml:space="preserve">1.“纳藏时光，悦享生活”寝室收纳比赛院级二等奖（成员）＋2
2.2024“与心相约，趣味竞答”活动院级二等奖（成员）＋2                                     </t>
  </si>
  <si>
    <t xml:space="preserve">第八届全国大学生防艾知识竞赛优秀奖（中国预防性病艾滋病基金会 2023年11月）＋4
</t>
  </si>
  <si>
    <t xml:space="preserve">1.2023年“双十”“与心相约 向阳生长”主题剪纸大赛院级三等奖（队员）+1.5
  </t>
  </si>
  <si>
    <t xml:space="preserve">1.2023年沈阳师范大学本科生微课设计大赛三等奖（成员）+3
</t>
  </si>
  <si>
    <t>师范生粉笔字考核三等奖+3</t>
  </si>
  <si>
    <t>2024诚信杯校园诚信与金融知识挑战赛队员院级三等奖+1.5
“数字时代，防范在先”反诈总动员主题海报设计比赛院级三等奖队员+1.5</t>
  </si>
  <si>
    <t xml:space="preserve">1.2023年“双十”“与心相约 向阳生长”主题剪纸大赛院级三等奖（队长）+3
 </t>
  </si>
  <si>
    <t xml:space="preserve">1.2024年粉笔字考核院级三等奖+3
</t>
  </si>
  <si>
    <t>社会实践活动院级一等奖 +2.5</t>
  </si>
  <si>
    <t>2023年双十“与心相约 向阳生长”主题剪纸大赛一等奖成员+2.5</t>
  </si>
  <si>
    <t>2023双十“与心相约，向阳生长”主题剪纸大赛一等奖成员+2.5</t>
  </si>
  <si>
    <t xml:space="preserve">1.主题读书月活动短视频优秀奖（教学质量监控评估处，2024年5月）+1
2.“与心相约，趣味竞答”院三等奖（物理科学与技术学院，2024年5月）+1.5
</t>
  </si>
  <si>
    <t xml:space="preserve">1.物理科学与技术学院“纳藏时光·悦享生活”寝室收纳比赛中获二等奖+2       </t>
  </si>
  <si>
    <t xml:space="preserve">寝室收纳大赛二等奖（成员）+2 </t>
  </si>
  <si>
    <t xml:space="preserve">两个优秀志愿者+2 分
</t>
  </si>
  <si>
    <t xml:space="preserve">1.两个优秀志愿者+2        
</t>
  </si>
  <si>
    <t>“数字时代，防范在先”反诈总动员主题海报设计比赛院级三等奖队员+1.5</t>
  </si>
  <si>
    <t xml:space="preserve">双十活动院级三等奖（剪纸）（2024.5 物理科学与技术学院）+1.5                               </t>
  </si>
  <si>
    <t>沈阳师范大学创业计划挑战杯二等奖+1</t>
  </si>
  <si>
    <t>1.29长跑“最具活力奖”+1</t>
  </si>
  <si>
    <t xml:space="preserve">2024沈阳师范大学第二届围棋赛优秀奖＋1
</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</si>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</sst>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9">
    <font>
      <sz val="11"/>
      <color theme="1"/>
      <name val="宋体"/>
      <charset val="134"/>
      <scheme val="minor"/>
    </font>
    <font>
      <b/>
      <sz val="14"/>
      <color theme="1"/>
      <name val="宋体"/>
      <charset val="134"/>
      <scheme val="minor"/>
    </font>
    <font>
      <sz val="14"/>
      <color theme="1"/>
      <name val="宋体"/>
      <charset val="134"/>
      <scheme val="minor"/>
    </font>
    <font>
      <sz val="18"/>
      <color theme="1"/>
      <name val="宋体"/>
      <charset val="134"/>
      <scheme val="minor"/>
    </font>
    <font>
      <b/>
      <sz val="18"/>
      <color theme="1"/>
      <name val="宋体"/>
      <charset val="134"/>
      <scheme val="minor"/>
    </font>
    <font>
      <sz val="14"/>
      <color rgb="FF000000"/>
      <name val="宋体"/>
      <charset val="134"/>
    </font>
    <font>
      <sz val="14"/>
      <color rgb="FF000000"/>
      <name val="宋体"/>
      <charset val="134"/>
    </font>
    <font>
      <sz val="18"/>
      <name val="宋体"/>
      <charset val="134"/>
      <scheme val="minor"/>
    </font>
    <font>
      <sz val="14"/>
      <color rgb="FF242424"/>
      <name val="宋体"/>
      <charset val="134"/>
      <scheme val="minor"/>
    </font>
    <font>
      <sz val="18"/>
      <color rgb="FF000000"/>
      <name val="宋体"/>
      <charset val="134"/>
    </font>
    <font>
      <sz val="14"/>
      <name val="宋体"/>
      <charset val="134"/>
      <scheme val="minor"/>
    </font>
    <font>
      <sz val="14"/>
      <color rgb="FFFF0000"/>
      <name val="宋体"/>
      <charset val="134"/>
      <scheme val="minor"/>
    </font>
    <font>
      <sz val="14"/>
      <color theme="1"/>
      <name val="宋体"/>
      <charset val="134"/>
      <scheme val="minor"/>
    </font>
    <font>
      <sz val="16"/>
      <color theme="1"/>
      <name val="宋体"/>
      <charset val="134"/>
      <scheme val="minor"/>
    </font>
    <font>
      <sz val="16"/>
      <color theme="1"/>
      <name val="宋体"/>
      <charset val="134"/>
      <scheme val="minor"/>
    </font>
    <font>
      <sz val="18"/>
      <color theme="1"/>
      <name val="宋体"/>
      <charset val="134"/>
      <scheme val="minor"/>
    </font>
    <font>
      <sz val="12"/>
      <color rgb="FF000000"/>
      <name val="宋体"/>
      <charset val="134"/>
    </font>
    <font>
      <sz val="12"/>
      <color theme="1"/>
      <name val="宋体"/>
      <charset val="134"/>
      <scheme val="minor"/>
    </font>
    <font>
      <sz val="14"/>
      <color theme="1"/>
      <name val="宋体"/>
      <charset val="134"/>
    </font>
    <font>
      <sz val="12"/>
      <color theme="1"/>
      <name val="宋体"/>
      <charset val="134"/>
      <scheme val="minor"/>
    </font>
    <font>
      <sz val="12"/>
      <name val="宋体"/>
      <charset val="134"/>
    </font>
    <font>
      <sz val="12"/>
      <color rgb="FF000000"/>
      <name val="宋体"/>
      <charset val="134"/>
    </font>
    <font>
      <sz val="12"/>
      <name val="宋体"/>
      <charset val="134"/>
      <scheme val="minor"/>
    </font>
    <font>
      <sz val="12"/>
      <color rgb="FF000000"/>
      <name val="宋体"/>
      <charset val="134"/>
      <scheme val="major"/>
    </font>
    <font>
      <sz val="12"/>
      <color rgb="FFFF0000"/>
      <name val="宋体"/>
      <charset val="134"/>
      <scheme val="minor"/>
    </font>
    <font>
      <b/>
      <sz val="16"/>
      <color theme="1"/>
      <name val="宋体"/>
      <charset val="134"/>
      <scheme val="minor"/>
    </font>
    <font>
      <sz val="16"/>
      <color rgb="FF000000"/>
      <name val="宋体"/>
      <charset val="134"/>
    </font>
    <font>
      <sz val="1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FF0000"/>
      <name val="宋体"/>
      <charset val="134"/>
    </font>
    <font>
      <sz val="12"/>
      <color rgb="FF000000"/>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rgb="FF000000"/>
      </left>
      <right/>
      <top style="thin">
        <color rgb="FF000000"/>
      </top>
      <bottom style="thin">
        <color rgb="FF000000"/>
      </bottom>
      <diagonal/>
    </border>
    <border>
      <left style="thin">
        <color rgb="FF000000"/>
      </left>
      <right/>
      <top/>
      <bottom style="thin">
        <color auto="1"/>
      </bottom>
      <diagonal/>
    </border>
    <border>
      <left style="thin">
        <color rgb="FF000000"/>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rgb="FF000000"/>
      </bottom>
      <diagonal/>
    </border>
    <border>
      <left style="thin">
        <color rgb="FF000000"/>
      </left>
      <right/>
      <top style="thin">
        <color rgb="FF000000"/>
      </top>
      <bottom/>
      <diagonal/>
    </border>
    <border>
      <left style="thin">
        <color auto="1"/>
      </left>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3" borderId="14"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5" applyNumberFormat="0" applyFill="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5" fillId="0" borderId="0" applyNumberFormat="0" applyFill="0" applyBorder="0" applyAlignment="0" applyProtection="0">
      <alignment vertical="center"/>
    </xf>
    <xf numFmtId="0" fontId="36" fillId="4" borderId="17" applyNumberFormat="0" applyAlignment="0" applyProtection="0">
      <alignment vertical="center"/>
    </xf>
    <xf numFmtId="0" fontId="37" fillId="5" borderId="18" applyNumberFormat="0" applyAlignment="0" applyProtection="0">
      <alignment vertical="center"/>
    </xf>
    <xf numFmtId="0" fontId="38" fillId="5" borderId="17" applyNumberFormat="0" applyAlignment="0" applyProtection="0">
      <alignment vertical="center"/>
    </xf>
    <xf numFmtId="0" fontId="39" fillId="6" borderId="19" applyNumberFormat="0" applyAlignment="0" applyProtection="0">
      <alignment vertical="center"/>
    </xf>
    <xf numFmtId="0" fontId="40" fillId="0" borderId="20" applyNumberFormat="0" applyFill="0" applyAlignment="0" applyProtection="0">
      <alignment vertical="center"/>
    </xf>
    <xf numFmtId="0" fontId="41" fillId="0" borderId="21"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cellStyleXfs>
  <cellXfs count="115">
    <xf numFmtId="0" fontId="0" fillId="0" borderId="0" xfId="0">
      <alignment vertical="center"/>
    </xf>
    <xf numFmtId="0" fontId="1" fillId="0" borderId="0" xfId="0" applyFont="1" applyAlignment="1">
      <alignment horizontal="center" vertical="center"/>
    </xf>
    <xf numFmtId="0" fontId="0" fillId="0" borderId="0" xfId="0" applyBorder="1">
      <alignment vertical="center"/>
    </xf>
    <xf numFmtId="0" fontId="2" fillId="0" borderId="0" xfId="0" applyFont="1"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2" fillId="0" borderId="0" xfId="0" applyFont="1" applyAlignment="1">
      <alignment horizontal="center" vertical="center"/>
    </xf>
    <xf numFmtId="0" fontId="5" fillId="0" borderId="1" xfId="0" applyFont="1" applyBorder="1" applyAlignment="1">
      <alignment vertical="center" wrapText="1"/>
    </xf>
    <xf numFmtId="0" fontId="2" fillId="0" borderId="1" xfId="0" applyFont="1" applyBorder="1">
      <alignment vertical="center"/>
    </xf>
    <xf numFmtId="0" fontId="2" fillId="2" borderId="1" xfId="0" applyFont="1" applyFill="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5" fillId="2" borderId="1" xfId="0" applyFont="1" applyFill="1" applyBorder="1" applyAlignment="1">
      <alignment vertical="center" wrapText="1"/>
    </xf>
    <xf numFmtId="0" fontId="8" fillId="0" borderId="1" xfId="0" applyFont="1" applyBorder="1" applyAlignment="1">
      <alignment vertical="center" wrapText="1"/>
    </xf>
    <xf numFmtId="0" fontId="8" fillId="0" borderId="1" xfId="0" applyFont="1" applyBorder="1">
      <alignment vertical="center"/>
    </xf>
    <xf numFmtId="0" fontId="9" fillId="0" borderId="1" xfId="0" applyFont="1" applyBorder="1" applyAlignment="1">
      <alignment horizontal="center" vertical="center"/>
    </xf>
    <xf numFmtId="0" fontId="5" fillId="0" borderId="1" xfId="0" applyFont="1" applyBorder="1">
      <alignment vertical="center"/>
    </xf>
    <xf numFmtId="0" fontId="10" fillId="0" borderId="1" xfId="0" applyFont="1" applyBorder="1" applyAlignment="1">
      <alignment vertical="center" wrapText="1"/>
    </xf>
    <xf numFmtId="0" fontId="11" fillId="0" borderId="1" xfId="0" applyFont="1" applyBorder="1">
      <alignment vertical="center"/>
    </xf>
    <xf numFmtId="0" fontId="10" fillId="0" borderId="1" xfId="0" applyFont="1" applyBorder="1">
      <alignment vertical="center"/>
    </xf>
    <xf numFmtId="0" fontId="12" fillId="0" borderId="2" xfId="0" applyFont="1" applyBorder="1">
      <alignment vertical="center"/>
    </xf>
    <xf numFmtId="0" fontId="13" fillId="0" borderId="2" xfId="0" applyFont="1" applyBorder="1">
      <alignment vertical="center"/>
    </xf>
    <xf numFmtId="0" fontId="13" fillId="0" borderId="2" xfId="0" applyFont="1" applyBorder="1" applyAlignment="1">
      <alignment horizontal="center" vertical="center"/>
    </xf>
    <xf numFmtId="0" fontId="14" fillId="0" borderId="0" xfId="0" applyFont="1">
      <alignment vertical="center"/>
    </xf>
    <xf numFmtId="0" fontId="14" fillId="0" borderId="0" xfId="0" applyFont="1" applyAlignment="1">
      <alignment horizontal="left" vertical="center"/>
    </xf>
    <xf numFmtId="0" fontId="14" fillId="0" borderId="0" xfId="0" applyFont="1" applyBorder="1" applyAlignment="1">
      <alignment horizontal="left" vertical="center"/>
    </xf>
    <xf numFmtId="0" fontId="14" fillId="0" borderId="0" xfId="0" applyFont="1" applyBorder="1" applyAlignment="1">
      <alignment horizontal="center" vertical="center"/>
    </xf>
    <xf numFmtId="0" fontId="12" fillId="0" borderId="0" xfId="0" applyFont="1" applyBorder="1">
      <alignment vertical="center"/>
    </xf>
    <xf numFmtId="0" fontId="14" fillId="0" borderId="0" xfId="0" applyFont="1" applyAlignment="1">
      <alignment horizontal="center" vertical="center"/>
    </xf>
    <xf numFmtId="0" fontId="12" fillId="0" borderId="0" xfId="0" applyFont="1" applyBorder="1">
      <alignment vertical="center"/>
    </xf>
    <xf numFmtId="176" fontId="2" fillId="0" borderId="0" xfId="0" applyNumberFormat="1" applyFont="1">
      <alignment vertical="center"/>
    </xf>
    <xf numFmtId="0" fontId="2" fillId="0" borderId="0" xfId="0" applyFont="1" applyAlignment="1">
      <alignment horizontal="left" vertical="center" wrapText="1"/>
    </xf>
    <xf numFmtId="176" fontId="1" fillId="0" borderId="1" xfId="0" applyNumberFormat="1" applyFont="1" applyBorder="1" applyAlignment="1">
      <alignment horizontal="center" vertical="center" wrapText="1"/>
    </xf>
    <xf numFmtId="0" fontId="2" fillId="0" borderId="3" xfId="0" applyFont="1" applyBorder="1" applyAlignment="1">
      <alignment horizontal="center" vertical="center"/>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4"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176" fontId="2" fillId="0" borderId="6" xfId="0" applyNumberFormat="1" applyFont="1" applyBorder="1" applyAlignment="1">
      <alignment horizontal="center" vertical="center"/>
    </xf>
    <xf numFmtId="176" fontId="14" fillId="0" borderId="0" xfId="0" applyNumberFormat="1" applyFont="1">
      <alignment vertical="center"/>
    </xf>
    <xf numFmtId="0" fontId="14" fillId="0" borderId="0" xfId="0" applyFont="1" applyAlignment="1">
      <alignment horizontal="left" vertical="center"/>
    </xf>
    <xf numFmtId="0" fontId="3" fillId="0" borderId="0" xfId="0" applyFont="1">
      <alignment vertical="center"/>
    </xf>
    <xf numFmtId="176" fontId="3" fillId="0" borderId="0" xfId="0" applyNumberFormat="1" applyFont="1">
      <alignment vertical="center"/>
    </xf>
    <xf numFmtId="0" fontId="2" fillId="0" borderId="6" xfId="0" applyFont="1" applyBorder="1" applyAlignment="1">
      <alignment horizontal="left" vertical="center" wrapText="1"/>
    </xf>
    <xf numFmtId="0" fontId="13" fillId="0" borderId="2" xfId="0" applyFont="1" applyBorder="1" applyAlignment="1">
      <alignment horizontal="center" vertical="center" wrapText="1"/>
    </xf>
    <xf numFmtId="0" fontId="14" fillId="0" borderId="0" xfId="0" applyFont="1" applyAlignment="1">
      <alignment horizontal="left" vertical="center" wrapText="1"/>
    </xf>
    <xf numFmtId="0" fontId="3" fillId="0" borderId="0" xfId="0" applyFont="1" applyAlignment="1">
      <alignment horizontal="left" vertical="center" wrapText="1"/>
    </xf>
    <xf numFmtId="49" fontId="3"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16" fillId="0" borderId="1" xfId="0" applyFont="1" applyBorder="1" applyAlignment="1">
      <alignment vertical="center" wrapText="1"/>
    </xf>
    <xf numFmtId="0" fontId="17" fillId="0" borderId="4" xfId="0" applyFont="1" applyBorder="1" applyAlignment="1">
      <alignment vertical="center" wrapText="1"/>
    </xf>
    <xf numFmtId="0" fontId="17" fillId="0" borderId="7" xfId="0" applyFont="1" applyBorder="1" applyAlignment="1">
      <alignment vertical="center" wrapText="1"/>
    </xf>
    <xf numFmtId="0" fontId="16" fillId="0" borderId="7" xfId="0" applyFont="1" applyBorder="1" applyAlignment="1">
      <alignment vertical="center" wrapText="1"/>
    </xf>
    <xf numFmtId="0" fontId="17" fillId="2" borderId="7" xfId="0" applyFont="1" applyFill="1" applyBorder="1" applyAlignment="1">
      <alignment vertical="center" wrapText="1"/>
    </xf>
    <xf numFmtId="0" fontId="18" fillId="0" borderId="1" xfId="0" applyFont="1" applyBorder="1">
      <alignment vertical="center"/>
    </xf>
    <xf numFmtId="0" fontId="19" fillId="0" borderId="4" xfId="0" applyFont="1" applyBorder="1" applyAlignment="1">
      <alignment vertical="center" wrapText="1"/>
    </xf>
    <xf numFmtId="0" fontId="17" fillId="2" borderId="4" xfId="0" applyFont="1" applyFill="1" applyBorder="1" applyAlignment="1">
      <alignment vertical="center" wrapText="1"/>
    </xf>
    <xf numFmtId="0" fontId="17" fillId="0" borderId="1" xfId="0" applyFont="1" applyBorder="1" applyAlignment="1">
      <alignment vertical="center" wrapText="1"/>
    </xf>
    <xf numFmtId="0" fontId="16" fillId="2" borderId="1" xfId="0" applyFont="1" applyFill="1" applyBorder="1" applyAlignment="1">
      <alignment vertical="center" wrapText="1"/>
    </xf>
    <xf numFmtId="0" fontId="20" fillId="0" borderId="1" xfId="0" applyFont="1" applyBorder="1" applyAlignment="1">
      <alignment vertical="center" wrapText="1"/>
    </xf>
    <xf numFmtId="0" fontId="16" fillId="0" borderId="8" xfId="0" applyFont="1" applyBorder="1" applyAlignment="1">
      <alignment vertical="center" wrapText="1"/>
    </xf>
    <xf numFmtId="0" fontId="17" fillId="0" borderId="8" xfId="0" applyFont="1" applyBorder="1" applyAlignment="1">
      <alignment vertical="center" wrapText="1"/>
    </xf>
    <xf numFmtId="0" fontId="17" fillId="0" borderId="9" xfId="0" applyFont="1" applyBorder="1" applyAlignment="1">
      <alignment vertical="center" wrapText="1"/>
    </xf>
    <xf numFmtId="0" fontId="21" fillId="0" borderId="1" xfId="0" applyFont="1" applyBorder="1" applyAlignment="1">
      <alignment vertical="center" wrapText="1"/>
    </xf>
    <xf numFmtId="0" fontId="17" fillId="0" borderId="0" xfId="0" applyFont="1" applyAlignment="1">
      <alignment vertical="center" wrapText="1"/>
    </xf>
    <xf numFmtId="0" fontId="22" fillId="0" borderId="1" xfId="0" applyFont="1" applyBorder="1" applyAlignment="1">
      <alignment vertical="center" wrapText="1"/>
    </xf>
    <xf numFmtId="0" fontId="23" fillId="0" borderId="1" xfId="0" applyFont="1" applyBorder="1" applyAlignment="1">
      <alignment vertical="center" wrapText="1"/>
    </xf>
    <xf numFmtId="0" fontId="17" fillId="2" borderId="1" xfId="0" applyFont="1" applyFill="1" applyBorder="1" applyAlignment="1">
      <alignment vertical="center" wrapText="1"/>
    </xf>
    <xf numFmtId="0" fontId="16" fillId="0" borderId="1" xfId="0" applyFont="1" applyBorder="1">
      <alignment vertical="center"/>
    </xf>
    <xf numFmtId="0" fontId="17" fillId="0" borderId="1" xfId="0" applyFont="1" applyBorder="1">
      <alignment vertical="center"/>
    </xf>
    <xf numFmtId="0" fontId="2" fillId="0" borderId="7" xfId="0" applyFont="1" applyBorder="1" applyAlignment="1">
      <alignment horizontal="center" vertical="center"/>
    </xf>
    <xf numFmtId="0" fontId="17" fillId="0" borderId="10" xfId="0" applyFont="1" applyBorder="1">
      <alignment vertical="center"/>
    </xf>
    <xf numFmtId="0" fontId="17" fillId="0" borderId="6" xfId="0" applyFont="1" applyBorder="1" applyAlignment="1">
      <alignment vertical="center" wrapText="1"/>
    </xf>
    <xf numFmtId="0" fontId="22" fillId="0" borderId="4" xfId="0" applyFont="1" applyBorder="1" applyAlignment="1">
      <alignment vertical="center" wrapText="1"/>
    </xf>
    <xf numFmtId="0" fontId="17" fillId="0" borderId="4" xfId="0" applyFont="1" applyBorder="1">
      <alignment vertical="center"/>
    </xf>
    <xf numFmtId="0" fontId="2" fillId="0" borderId="7" xfId="0" applyFont="1" applyBorder="1">
      <alignment vertical="center"/>
    </xf>
    <xf numFmtId="0" fontId="2" fillId="0" borderId="3" xfId="0" applyFont="1" applyBorder="1">
      <alignment vertical="center"/>
    </xf>
    <xf numFmtId="0" fontId="17" fillId="0" borderId="11" xfId="0" applyFont="1" applyBorder="1" applyAlignment="1">
      <alignment vertical="center" wrapText="1"/>
    </xf>
    <xf numFmtId="0" fontId="2" fillId="0" borderId="12" xfId="0" applyFont="1" applyBorder="1" applyAlignment="1">
      <alignment horizontal="center" vertical="center"/>
    </xf>
    <xf numFmtId="0" fontId="17" fillId="0" borderId="13" xfId="0" applyFont="1" applyBorder="1" applyAlignment="1">
      <alignment vertical="center" wrapText="1"/>
    </xf>
    <xf numFmtId="0" fontId="16" fillId="0" borderId="4" xfId="0" applyFont="1" applyBorder="1" applyAlignment="1">
      <alignment vertical="center" wrapText="1"/>
    </xf>
    <xf numFmtId="0" fontId="16" fillId="0" borderId="4" xfId="0" applyFont="1" applyBorder="1">
      <alignment vertical="center"/>
    </xf>
    <xf numFmtId="0" fontId="24" fillId="0" borderId="4" xfId="0" applyFont="1" applyBorder="1">
      <alignment vertical="center"/>
    </xf>
    <xf numFmtId="0" fontId="2" fillId="0" borderId="0" xfId="0" applyFont="1" applyBorder="1">
      <alignment vertical="center"/>
    </xf>
    <xf numFmtId="0" fontId="1" fillId="0" borderId="0" xfId="0" applyFont="1" applyAlignment="1">
      <alignment horizontal="center" vertical="center"/>
    </xf>
    <xf numFmtId="0" fontId="0" fillId="0" borderId="0" xfId="0" applyBorder="1">
      <alignment vertical="center"/>
    </xf>
    <xf numFmtId="0" fontId="25" fillId="0" borderId="1" xfId="0" applyFont="1" applyBorder="1" applyAlignment="1">
      <alignment horizontal="center" vertical="center"/>
    </xf>
    <xf numFmtId="0" fontId="14" fillId="0" borderId="1" xfId="0" applyFont="1" applyBorder="1" applyAlignment="1">
      <alignment horizontal="center" vertical="center"/>
    </xf>
    <xf numFmtId="49" fontId="14" fillId="0" borderId="1" xfId="0" applyNumberFormat="1" applyFont="1" applyBorder="1" applyAlignment="1">
      <alignment horizontal="center" vertical="center" wrapText="1"/>
    </xf>
    <xf numFmtId="176" fontId="25" fillId="0" borderId="1" xfId="0" applyNumberFormat="1" applyFont="1" applyBorder="1" applyAlignment="1">
      <alignment horizontal="center" vertical="center"/>
    </xf>
    <xf numFmtId="176" fontId="14" fillId="0" borderId="1" xfId="0" applyNumberFormat="1" applyFont="1" applyBorder="1" applyAlignment="1">
      <alignment horizontal="center" vertical="center"/>
    </xf>
    <xf numFmtId="0" fontId="14" fillId="0" borderId="1" xfId="0" applyFont="1" applyBorder="1" applyAlignment="1">
      <alignment horizontal="center" vertical="center" wrapText="1"/>
    </xf>
    <xf numFmtId="0" fontId="26" fillId="0" borderId="1" xfId="0" applyFont="1" applyBorder="1" applyAlignment="1">
      <alignment horizontal="center" vertical="center"/>
    </xf>
    <xf numFmtId="0" fontId="27" fillId="0" borderId="10" xfId="0" applyFont="1" applyBorder="1" applyAlignment="1">
      <alignment horizontal="center" vertical="center"/>
    </xf>
    <xf numFmtId="0" fontId="14" fillId="0" borderId="6" xfId="0" applyFont="1" applyBorder="1" applyAlignment="1">
      <alignment horizontal="center" vertical="center"/>
    </xf>
    <xf numFmtId="49" fontId="14" fillId="0" borderId="6" xfId="0" applyNumberFormat="1" applyFont="1" applyBorder="1" applyAlignment="1">
      <alignment horizontal="center" vertical="center" wrapText="1"/>
    </xf>
    <xf numFmtId="0" fontId="14" fillId="0" borderId="2" xfId="0" applyFont="1" applyBorder="1" applyAlignment="1">
      <alignment horizontal="center" vertical="center"/>
    </xf>
    <xf numFmtId="0" fontId="14" fillId="0" borderId="0" xfId="0" applyFont="1" applyBorder="1">
      <alignment vertical="center"/>
    </xf>
    <xf numFmtId="0" fontId="27" fillId="0" borderId="1" xfId="0" applyFont="1" applyBorder="1" applyAlignment="1">
      <alignment horizontal="center" vertical="center"/>
    </xf>
    <xf numFmtId="176" fontId="14" fillId="0" borderId="6" xfId="0" applyNumberFormat="1" applyFont="1" applyBorder="1" applyAlignment="1">
      <alignment horizontal="center" vertical="center"/>
    </xf>
    <xf numFmtId="0" fontId="3" fillId="0" borderId="2" xfId="0" applyFont="1" applyBorder="1" applyAlignment="1">
      <alignment horizontal="center" vertical="center"/>
    </xf>
    <xf numFmtId="0" fontId="12" fillId="0" borderId="0"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
    <dxf>
      <font>
        <color rgb="FF9C0006"/>
      </font>
      <fill>
        <patternFill patternType="solid">
          <bgColor rgb="FFFFC7CE"/>
        </patternFill>
      </fill>
    </dxf>
    <dxf>
      <font>
        <color rgb="FF9C5700"/>
      </font>
      <fill>
        <patternFill patternType="solid">
          <bgColor rgb="FFFFEB9C"/>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42"/>
  <sheetViews>
    <sheetView zoomScale="70" zoomScaleNormal="70" workbookViewId="0">
      <selection activeCell="I142" sqref="I142"/>
    </sheetView>
  </sheetViews>
  <sheetFormatPr defaultColWidth="8.90833333333333" defaultRowHeight="18.75"/>
  <cols>
    <col min="1" max="1" width="8.54166666666667" style="4" customWidth="1"/>
    <col min="2" max="2" width="19.725" style="4" customWidth="1"/>
    <col min="3" max="3" width="16.0916666666667" style="4" customWidth="1"/>
    <col min="4" max="4" width="23.575" style="4" customWidth="1"/>
    <col min="5" max="5" width="15.45" style="4" customWidth="1"/>
    <col min="6" max="6" width="20.7083333333333" style="4" customWidth="1"/>
    <col min="7" max="7" width="15.45" style="4" customWidth="1"/>
    <col min="8" max="8" width="26.1833333333333" style="4" customWidth="1"/>
    <col min="9" max="9" width="15.45" style="4" customWidth="1"/>
    <col min="10" max="10" width="27.4916666666667" style="39" customWidth="1"/>
    <col min="11" max="11" width="27.675" style="4" customWidth="1"/>
    <col min="12" max="12" width="14.1833333333333" style="4" customWidth="1"/>
    <col min="13" max="13" width="15.7083333333333" style="4" customWidth="1"/>
    <col min="14" max="14" width="16.9583333333333" style="4" customWidth="1"/>
    <col min="15" max="15" width="23.3916666666667" style="4" customWidth="1"/>
    <col min="16" max="16" width="14.6333333333333" style="4" customWidth="1"/>
    <col min="17" max="26" width="8.90833333333333" style="4"/>
  </cols>
  <sheetData>
    <row r="1" ht="48" customHeight="1" spans="1:16">
      <c r="A1" s="6" t="s">
        <v>0</v>
      </c>
      <c r="B1" s="6"/>
      <c r="C1" s="6"/>
      <c r="D1" s="6"/>
      <c r="E1" s="6"/>
      <c r="F1" s="6"/>
      <c r="G1" s="6"/>
      <c r="H1" s="6"/>
      <c r="I1" s="6"/>
      <c r="J1" s="6"/>
      <c r="K1" s="6"/>
      <c r="L1" s="6"/>
      <c r="M1" s="6"/>
      <c r="N1" s="6"/>
      <c r="O1" s="6"/>
      <c r="P1" s="6"/>
    </row>
    <row r="2" spans="1:11">
      <c r="A2" s="3" t="s">
        <v>1</v>
      </c>
      <c r="B2" s="3"/>
      <c r="C2" s="3"/>
      <c r="D2" s="3"/>
      <c r="K2" s="4" t="s">
        <v>2</v>
      </c>
    </row>
    <row r="3" s="97" customFormat="1" ht="45" customHeight="1" spans="1:16">
      <c r="A3" s="99" t="s">
        <v>3</v>
      </c>
      <c r="B3" s="99" t="s">
        <v>4</v>
      </c>
      <c r="C3" s="99" t="s">
        <v>5</v>
      </c>
      <c r="D3" s="99" t="s">
        <v>6</v>
      </c>
      <c r="E3" s="99" t="s">
        <v>7</v>
      </c>
      <c r="F3" s="99" t="s">
        <v>8</v>
      </c>
      <c r="G3" s="99" t="s">
        <v>9</v>
      </c>
      <c r="H3" s="99" t="s">
        <v>10</v>
      </c>
      <c r="I3" s="99" t="s">
        <v>11</v>
      </c>
      <c r="J3" s="102" t="s">
        <v>12</v>
      </c>
      <c r="K3" s="99" t="s">
        <v>13</v>
      </c>
      <c r="L3" s="99" t="s">
        <v>14</v>
      </c>
      <c r="M3" s="99" t="s">
        <v>15</v>
      </c>
      <c r="N3" s="99" t="s">
        <v>16</v>
      </c>
      <c r="O3" s="99" t="s">
        <v>17</v>
      </c>
      <c r="P3" s="99" t="s">
        <v>18</v>
      </c>
    </row>
    <row r="4" ht="28" customHeight="1" spans="1:16">
      <c r="A4" s="100">
        <v>1</v>
      </c>
      <c r="B4" s="100">
        <v>23028063</v>
      </c>
      <c r="C4" s="100" t="s">
        <v>19</v>
      </c>
      <c r="D4" s="100">
        <v>94.16</v>
      </c>
      <c r="E4" s="100">
        <v>2</v>
      </c>
      <c r="F4" s="100">
        <v>76.5</v>
      </c>
      <c r="G4" s="101" t="s">
        <v>20</v>
      </c>
      <c r="H4" s="100">
        <v>92</v>
      </c>
      <c r="I4" s="100">
        <v>2</v>
      </c>
      <c r="J4" s="103">
        <f>D4*0.7+F4*0.2+H4*0.1</f>
        <v>90.412</v>
      </c>
      <c r="K4" s="100">
        <v>1</v>
      </c>
      <c r="L4" s="100">
        <v>3.09</v>
      </c>
      <c r="M4" s="100" t="s">
        <v>21</v>
      </c>
      <c r="N4" s="100" t="s">
        <v>22</v>
      </c>
      <c r="O4" s="100"/>
      <c r="P4" s="100"/>
    </row>
    <row r="5" ht="28" customHeight="1" spans="1:16">
      <c r="A5" s="100">
        <v>2</v>
      </c>
      <c r="B5" s="100" t="s">
        <v>23</v>
      </c>
      <c r="C5" s="100" t="s">
        <v>24</v>
      </c>
      <c r="D5" s="100">
        <v>92.08</v>
      </c>
      <c r="E5" s="100">
        <v>4</v>
      </c>
      <c r="F5" s="100">
        <v>72</v>
      </c>
      <c r="G5" s="101" t="s">
        <v>25</v>
      </c>
      <c r="H5" s="100">
        <v>70</v>
      </c>
      <c r="I5" s="100">
        <v>11</v>
      </c>
      <c r="J5" s="103">
        <f>0.7*D5+0.2*F5+H5*0.1</f>
        <v>85.856</v>
      </c>
      <c r="K5" s="100">
        <v>2</v>
      </c>
      <c r="L5" s="100">
        <v>2.91</v>
      </c>
      <c r="M5" s="100" t="s">
        <v>21</v>
      </c>
      <c r="N5" s="100" t="s">
        <v>22</v>
      </c>
      <c r="O5" s="100"/>
      <c r="P5" s="100"/>
    </row>
    <row r="6" ht="28" customHeight="1" spans="1:16">
      <c r="A6" s="100">
        <v>3</v>
      </c>
      <c r="B6" s="100">
        <v>23012069</v>
      </c>
      <c r="C6" s="100" t="s">
        <v>26</v>
      </c>
      <c r="D6" s="100">
        <v>95.2</v>
      </c>
      <c r="E6" s="100">
        <v>1</v>
      </c>
      <c r="F6" s="100">
        <v>62.5</v>
      </c>
      <c r="G6" s="101" t="s">
        <v>27</v>
      </c>
      <c r="H6" s="100">
        <v>67</v>
      </c>
      <c r="I6" s="100">
        <v>16</v>
      </c>
      <c r="J6" s="103">
        <f>D6*0.7+F6*0.2+H6*0.1</f>
        <v>85.84</v>
      </c>
      <c r="K6" s="100">
        <v>3</v>
      </c>
      <c r="L6" s="100">
        <v>3.51</v>
      </c>
      <c r="M6" s="100" t="s">
        <v>21</v>
      </c>
      <c r="N6" s="100" t="s">
        <v>22</v>
      </c>
      <c r="O6" s="100"/>
      <c r="P6" s="100"/>
    </row>
    <row r="7" ht="28" customHeight="1" spans="1:16">
      <c r="A7" s="100">
        <v>4</v>
      </c>
      <c r="B7" s="100">
        <v>23028096</v>
      </c>
      <c r="C7" s="100" t="s">
        <v>28</v>
      </c>
      <c r="D7" s="100">
        <v>88.17</v>
      </c>
      <c r="E7" s="100">
        <v>9</v>
      </c>
      <c r="F7" s="100">
        <v>72</v>
      </c>
      <c r="G7" s="101" t="s">
        <v>25</v>
      </c>
      <c r="H7" s="100">
        <v>85.5</v>
      </c>
      <c r="I7" s="100">
        <v>3</v>
      </c>
      <c r="J7" s="103">
        <f>0.7*D7+0.2*F7+H7*0.1</f>
        <v>84.669</v>
      </c>
      <c r="K7" s="100">
        <v>4</v>
      </c>
      <c r="L7" s="100">
        <v>2.91</v>
      </c>
      <c r="M7" s="100" t="s">
        <v>21</v>
      </c>
      <c r="N7" s="100" t="s">
        <v>22</v>
      </c>
      <c r="O7" s="100"/>
      <c r="P7" s="100"/>
    </row>
    <row r="8" ht="28" customHeight="1" spans="1:16">
      <c r="A8" s="100">
        <v>5</v>
      </c>
      <c r="B8" s="100" t="s">
        <v>29</v>
      </c>
      <c r="C8" s="100" t="s">
        <v>30</v>
      </c>
      <c r="D8" s="100">
        <v>89.62</v>
      </c>
      <c r="E8" s="100">
        <v>6</v>
      </c>
      <c r="F8" s="100">
        <v>66</v>
      </c>
      <c r="G8" s="101" t="s">
        <v>31</v>
      </c>
      <c r="H8" s="100">
        <v>81</v>
      </c>
      <c r="I8" s="100">
        <v>4</v>
      </c>
      <c r="J8" s="103">
        <f>D8*0.7+F8*0.2+H8*0.1</f>
        <v>84.034</v>
      </c>
      <c r="K8" s="100">
        <v>5</v>
      </c>
      <c r="L8" s="100">
        <v>3.03</v>
      </c>
      <c r="M8" s="100">
        <v>461</v>
      </c>
      <c r="N8" s="100" t="s">
        <v>22</v>
      </c>
      <c r="O8" s="100"/>
      <c r="P8" s="100"/>
    </row>
    <row r="9" ht="28" customHeight="1" spans="1:16">
      <c r="A9" s="100">
        <v>6</v>
      </c>
      <c r="B9" s="100">
        <v>23028073</v>
      </c>
      <c r="C9" s="100" t="s">
        <v>32</v>
      </c>
      <c r="D9" s="100">
        <v>92.18</v>
      </c>
      <c r="E9" s="100">
        <v>3</v>
      </c>
      <c r="F9" s="100">
        <v>65</v>
      </c>
      <c r="G9" s="101" t="s">
        <v>33</v>
      </c>
      <c r="H9" s="100">
        <v>62</v>
      </c>
      <c r="I9" s="100">
        <v>25</v>
      </c>
      <c r="J9" s="103">
        <f>D9*0.7+F9*0.2+H9*0.1</f>
        <v>83.726</v>
      </c>
      <c r="K9" s="100">
        <v>6</v>
      </c>
      <c r="L9" s="100">
        <v>3.22</v>
      </c>
      <c r="M9" s="100">
        <v>521</v>
      </c>
      <c r="N9" s="100" t="s">
        <v>22</v>
      </c>
      <c r="O9" s="100"/>
      <c r="P9" s="100"/>
    </row>
    <row r="10" ht="28" customHeight="1" spans="1:16">
      <c r="A10" s="100">
        <v>7</v>
      </c>
      <c r="B10" s="100" t="s">
        <v>34</v>
      </c>
      <c r="C10" s="100" t="s">
        <v>35</v>
      </c>
      <c r="D10" s="100">
        <v>86.94</v>
      </c>
      <c r="E10" s="100">
        <v>12</v>
      </c>
      <c r="F10" s="100">
        <v>74</v>
      </c>
      <c r="G10" s="101" t="s">
        <v>36</v>
      </c>
      <c r="H10" s="100">
        <v>53</v>
      </c>
      <c r="I10" s="100">
        <v>65</v>
      </c>
      <c r="J10" s="103">
        <f>D10*0.7+F10*0.2+H10*0.1</f>
        <v>80.958</v>
      </c>
      <c r="K10" s="100">
        <v>7</v>
      </c>
      <c r="L10" s="100" t="s">
        <v>37</v>
      </c>
      <c r="M10" s="100" t="s">
        <v>21</v>
      </c>
      <c r="N10" s="100" t="s">
        <v>22</v>
      </c>
      <c r="O10" s="100"/>
      <c r="P10" s="100"/>
    </row>
    <row r="11" ht="28" customHeight="1" spans="1:16">
      <c r="A11" s="100">
        <v>8</v>
      </c>
      <c r="B11" s="100">
        <v>23028047</v>
      </c>
      <c r="C11" s="100" t="s">
        <v>38</v>
      </c>
      <c r="D11" s="100">
        <v>85.48</v>
      </c>
      <c r="E11" s="100">
        <v>16</v>
      </c>
      <c r="F11" s="100">
        <v>70</v>
      </c>
      <c r="G11" s="101" t="s">
        <v>39</v>
      </c>
      <c r="H11" s="100">
        <v>70.5</v>
      </c>
      <c r="I11" s="100">
        <v>10</v>
      </c>
      <c r="J11" s="103">
        <f>D11*0.7+F11*0.2+H11*0.1</f>
        <v>80.886</v>
      </c>
      <c r="K11" s="100">
        <v>8</v>
      </c>
      <c r="L11" s="100">
        <v>3.16</v>
      </c>
      <c r="M11" s="100" t="s">
        <v>21</v>
      </c>
      <c r="N11" s="100" t="s">
        <v>22</v>
      </c>
      <c r="O11" s="100"/>
      <c r="P11" s="100"/>
    </row>
    <row r="12" ht="28" customHeight="1" spans="1:16">
      <c r="A12" s="100">
        <v>9</v>
      </c>
      <c r="B12" s="100">
        <v>23028127</v>
      </c>
      <c r="C12" s="100" t="s">
        <v>40</v>
      </c>
      <c r="D12" s="100">
        <v>89.65</v>
      </c>
      <c r="E12" s="100">
        <v>5</v>
      </c>
      <c r="F12" s="100">
        <v>65</v>
      </c>
      <c r="G12" s="101" t="s">
        <v>33</v>
      </c>
      <c r="H12" s="100">
        <v>50</v>
      </c>
      <c r="I12" s="100">
        <v>83</v>
      </c>
      <c r="J12" s="103">
        <f>D12*0.7+F12*0.2+H12*0.1</f>
        <v>80.755</v>
      </c>
      <c r="K12" s="100">
        <v>9</v>
      </c>
      <c r="L12" s="100">
        <v>3.16</v>
      </c>
      <c r="M12" s="100">
        <v>481</v>
      </c>
      <c r="N12" s="100" t="s">
        <v>22</v>
      </c>
      <c r="O12" s="100"/>
      <c r="P12" s="100"/>
    </row>
    <row r="13" ht="28" customHeight="1" spans="1:16">
      <c r="A13" s="100">
        <v>10</v>
      </c>
      <c r="B13" s="100">
        <v>23028114</v>
      </c>
      <c r="C13" s="100" t="s">
        <v>41</v>
      </c>
      <c r="D13" s="100">
        <v>82.93</v>
      </c>
      <c r="E13" s="100">
        <v>27</v>
      </c>
      <c r="F13" s="100">
        <v>74</v>
      </c>
      <c r="G13" s="101" t="s">
        <v>36</v>
      </c>
      <c r="H13" s="100">
        <v>76</v>
      </c>
      <c r="I13" s="100">
        <v>7</v>
      </c>
      <c r="J13" s="103">
        <f>0.7*D13+0.2*F13+H13*0.1</f>
        <v>80.451</v>
      </c>
      <c r="K13" s="100">
        <v>10</v>
      </c>
      <c r="L13" s="100">
        <v>2.12</v>
      </c>
      <c r="M13" s="100">
        <v>449</v>
      </c>
      <c r="N13" s="100" t="s">
        <v>42</v>
      </c>
      <c r="O13" s="100"/>
      <c r="P13" s="100"/>
    </row>
    <row r="14" ht="28" customHeight="1" spans="1:16">
      <c r="A14" s="100">
        <v>11</v>
      </c>
      <c r="B14" s="100">
        <v>23028018</v>
      </c>
      <c r="C14" s="100" t="s">
        <v>43</v>
      </c>
      <c r="D14" s="100">
        <v>87.38</v>
      </c>
      <c r="E14" s="100">
        <v>10</v>
      </c>
      <c r="F14" s="100">
        <v>61</v>
      </c>
      <c r="G14" s="101" t="s">
        <v>44</v>
      </c>
      <c r="H14" s="100">
        <v>68.5</v>
      </c>
      <c r="I14" s="100">
        <v>13</v>
      </c>
      <c r="J14" s="103">
        <f>0.7*D14+0.2*F14+H14*0.1</f>
        <v>80.216</v>
      </c>
      <c r="K14" s="100">
        <v>11</v>
      </c>
      <c r="L14" s="100">
        <v>3.21</v>
      </c>
      <c r="M14" s="100">
        <v>527</v>
      </c>
      <c r="N14" s="100" t="s">
        <v>22</v>
      </c>
      <c r="O14" s="100"/>
      <c r="P14" s="100"/>
    </row>
    <row r="15" ht="28" customHeight="1" spans="1:16">
      <c r="A15" s="100">
        <v>12</v>
      </c>
      <c r="B15" s="100">
        <v>23177015</v>
      </c>
      <c r="C15" s="100" t="s">
        <v>45</v>
      </c>
      <c r="D15" s="100">
        <v>89.37</v>
      </c>
      <c r="E15" s="100">
        <v>7</v>
      </c>
      <c r="F15" s="100">
        <v>63</v>
      </c>
      <c r="G15" s="101" t="s">
        <v>46</v>
      </c>
      <c r="H15" s="100">
        <v>50</v>
      </c>
      <c r="I15" s="100">
        <v>83</v>
      </c>
      <c r="J15" s="103">
        <f>D15*0.7+F15*0.2+H15*0.1</f>
        <v>80.159</v>
      </c>
      <c r="K15" s="100">
        <v>12</v>
      </c>
      <c r="L15" s="100">
        <v>3.04</v>
      </c>
      <c r="M15" s="100">
        <v>554</v>
      </c>
      <c r="N15" s="100" t="s">
        <v>22</v>
      </c>
      <c r="O15" s="100"/>
      <c r="P15" s="100"/>
    </row>
    <row r="16" ht="28" customHeight="1" spans="1:16">
      <c r="A16" s="100">
        <v>13</v>
      </c>
      <c r="B16" s="100">
        <v>23028057</v>
      </c>
      <c r="C16" s="100" t="s">
        <v>47</v>
      </c>
      <c r="D16" s="100">
        <v>80.78</v>
      </c>
      <c r="E16" s="100">
        <v>47</v>
      </c>
      <c r="F16" s="100">
        <v>67</v>
      </c>
      <c r="G16" s="101" t="s">
        <v>48</v>
      </c>
      <c r="H16" s="100">
        <v>98.5</v>
      </c>
      <c r="I16" s="100">
        <v>1</v>
      </c>
      <c r="J16" s="103">
        <f>D16*0.7+F16*0.2+H16*0.1</f>
        <v>79.796</v>
      </c>
      <c r="K16" s="100">
        <v>13</v>
      </c>
      <c r="L16" s="100">
        <v>2.65</v>
      </c>
      <c r="M16" s="100" t="s">
        <v>21</v>
      </c>
      <c r="N16" s="100" t="s">
        <v>22</v>
      </c>
      <c r="O16" s="100"/>
      <c r="P16" s="100"/>
    </row>
    <row r="17" ht="28" customHeight="1" spans="1:16">
      <c r="A17" s="100">
        <v>14</v>
      </c>
      <c r="B17" s="100">
        <v>23028066</v>
      </c>
      <c r="C17" s="100" t="s">
        <v>49</v>
      </c>
      <c r="D17" s="100">
        <v>83.52</v>
      </c>
      <c r="E17" s="100">
        <v>24</v>
      </c>
      <c r="F17" s="100">
        <v>74</v>
      </c>
      <c r="G17" s="101" t="s">
        <v>36</v>
      </c>
      <c r="H17" s="100">
        <v>64</v>
      </c>
      <c r="I17" s="100">
        <v>21</v>
      </c>
      <c r="J17" s="103">
        <f>0.7*D17+0.2*F17+H17*0.1</f>
        <v>79.664</v>
      </c>
      <c r="K17" s="100">
        <v>14</v>
      </c>
      <c r="L17" s="100">
        <v>2.84</v>
      </c>
      <c r="M17" s="100" t="s">
        <v>21</v>
      </c>
      <c r="N17" s="100" t="s">
        <v>22</v>
      </c>
      <c r="O17" s="100"/>
      <c r="P17" s="100"/>
    </row>
    <row r="18" ht="28" customHeight="1" spans="1:16">
      <c r="A18" s="100">
        <v>15</v>
      </c>
      <c r="B18" s="100" t="s">
        <v>50</v>
      </c>
      <c r="C18" s="100" t="s">
        <v>51</v>
      </c>
      <c r="D18" s="100">
        <v>88.96</v>
      </c>
      <c r="E18" s="100">
        <v>8</v>
      </c>
      <c r="F18" s="100">
        <v>60.5</v>
      </c>
      <c r="G18" s="101" t="s">
        <v>52</v>
      </c>
      <c r="H18" s="100">
        <v>50</v>
      </c>
      <c r="I18" s="100">
        <v>83</v>
      </c>
      <c r="J18" s="103">
        <f>D18*0.7+F18*0.2+H18*0.1</f>
        <v>79.372</v>
      </c>
      <c r="K18" s="100">
        <v>15</v>
      </c>
      <c r="L18" s="100" t="s">
        <v>53</v>
      </c>
      <c r="M18" s="100">
        <v>432</v>
      </c>
      <c r="N18" s="100" t="s">
        <v>22</v>
      </c>
      <c r="O18" s="100"/>
      <c r="P18" s="100"/>
    </row>
    <row r="19" ht="28" customHeight="1" spans="1:16">
      <c r="A19" s="100">
        <v>16</v>
      </c>
      <c r="B19" s="100">
        <v>23028094</v>
      </c>
      <c r="C19" s="100" t="s">
        <v>54</v>
      </c>
      <c r="D19" s="100">
        <v>86.32</v>
      </c>
      <c r="E19" s="100">
        <v>14</v>
      </c>
      <c r="F19" s="100">
        <v>65.5</v>
      </c>
      <c r="G19" s="101" t="s">
        <v>55</v>
      </c>
      <c r="H19" s="100">
        <v>58</v>
      </c>
      <c r="I19" s="100">
        <v>35</v>
      </c>
      <c r="J19" s="103">
        <f>0.7*D19+0.2*F19+H19*0.1</f>
        <v>79.324</v>
      </c>
      <c r="K19" s="100">
        <v>16</v>
      </c>
      <c r="L19" s="100">
        <v>2.87</v>
      </c>
      <c r="M19" s="100">
        <v>481</v>
      </c>
      <c r="N19" s="100" t="s">
        <v>22</v>
      </c>
      <c r="O19" s="100"/>
      <c r="P19" s="100"/>
    </row>
    <row r="20" ht="28" customHeight="1" spans="1:16">
      <c r="A20" s="100">
        <v>17</v>
      </c>
      <c r="B20" s="100">
        <v>23028062</v>
      </c>
      <c r="C20" s="100" t="s">
        <v>56</v>
      </c>
      <c r="D20" s="100">
        <v>82.68</v>
      </c>
      <c r="E20" s="100">
        <v>29</v>
      </c>
      <c r="F20" s="100">
        <v>74</v>
      </c>
      <c r="G20" s="101" t="s">
        <v>36</v>
      </c>
      <c r="H20" s="100">
        <v>66</v>
      </c>
      <c r="I20" s="104">
        <v>17</v>
      </c>
      <c r="J20" s="103">
        <f>0.7*D20+0.2*F20+H20*0.1</f>
        <v>79.276</v>
      </c>
      <c r="K20" s="100">
        <v>17</v>
      </c>
      <c r="L20" s="100">
        <v>2.24</v>
      </c>
      <c r="M20" s="100" t="s">
        <v>21</v>
      </c>
      <c r="N20" s="100" t="s">
        <v>22</v>
      </c>
      <c r="O20" s="100"/>
      <c r="P20" s="100"/>
    </row>
    <row r="21" ht="28" customHeight="1" spans="1:16">
      <c r="A21" s="100">
        <v>18</v>
      </c>
      <c r="B21" s="100">
        <v>23028014</v>
      </c>
      <c r="C21" s="100" t="s">
        <v>57</v>
      </c>
      <c r="D21" s="100">
        <v>84</v>
      </c>
      <c r="E21" s="100">
        <v>21</v>
      </c>
      <c r="F21" s="100">
        <v>72.5</v>
      </c>
      <c r="G21" s="101" t="s">
        <v>58</v>
      </c>
      <c r="H21" s="100">
        <v>57.5</v>
      </c>
      <c r="I21" s="104">
        <v>38</v>
      </c>
      <c r="J21" s="103">
        <f>0.7*D21+0.2*F21+H21*0.1</f>
        <v>79.05</v>
      </c>
      <c r="K21" s="100">
        <v>18</v>
      </c>
      <c r="L21" s="100">
        <v>2.77</v>
      </c>
      <c r="M21" s="100">
        <v>470</v>
      </c>
      <c r="N21" s="100" t="s">
        <v>22</v>
      </c>
      <c r="O21" s="100"/>
      <c r="P21" s="100"/>
    </row>
    <row r="22" ht="28" customHeight="1" spans="1:16">
      <c r="A22" s="100">
        <v>19</v>
      </c>
      <c r="B22" s="100" t="s">
        <v>59</v>
      </c>
      <c r="C22" s="100" t="s">
        <v>60</v>
      </c>
      <c r="D22" s="100">
        <v>83.76</v>
      </c>
      <c r="E22" s="100">
        <v>22</v>
      </c>
      <c r="F22" s="100">
        <v>72</v>
      </c>
      <c r="G22" s="101" t="s">
        <v>25</v>
      </c>
      <c r="H22" s="100">
        <v>59</v>
      </c>
      <c r="I22" s="100">
        <v>33</v>
      </c>
      <c r="J22" s="103">
        <f>D22*0.7+F22*0.2+H22*0.1</f>
        <v>78.932</v>
      </c>
      <c r="K22" s="100">
        <v>19</v>
      </c>
      <c r="L22" s="100" t="s">
        <v>61</v>
      </c>
      <c r="M22" s="100" t="s">
        <v>21</v>
      </c>
      <c r="N22" s="100" t="s">
        <v>22</v>
      </c>
      <c r="O22" s="100"/>
      <c r="P22" s="100"/>
    </row>
    <row r="23" ht="28" customHeight="1" spans="1:16">
      <c r="A23" s="100">
        <v>20</v>
      </c>
      <c r="B23" s="100">
        <v>23028023</v>
      </c>
      <c r="C23" s="100" t="s">
        <v>62</v>
      </c>
      <c r="D23" s="100">
        <v>87.23</v>
      </c>
      <c r="E23" s="100">
        <v>11</v>
      </c>
      <c r="F23" s="100">
        <v>61</v>
      </c>
      <c r="G23" s="101" t="s">
        <v>44</v>
      </c>
      <c r="H23" s="100">
        <v>54</v>
      </c>
      <c r="I23" s="100">
        <v>53</v>
      </c>
      <c r="J23" s="103">
        <f>D23*0.7+F23*0.2+H23*0.1</f>
        <v>78.661</v>
      </c>
      <c r="K23" s="100">
        <v>20</v>
      </c>
      <c r="L23" s="100">
        <v>3.16</v>
      </c>
      <c r="M23" s="100" t="s">
        <v>21</v>
      </c>
      <c r="N23" s="100" t="s">
        <v>22</v>
      </c>
      <c r="O23" s="100"/>
      <c r="P23" s="100"/>
    </row>
    <row r="24" ht="28" customHeight="1" spans="1:16">
      <c r="A24" s="100">
        <v>21</v>
      </c>
      <c r="B24" s="100">
        <v>23028045</v>
      </c>
      <c r="C24" s="100" t="s">
        <v>63</v>
      </c>
      <c r="D24" s="100">
        <v>84.55</v>
      </c>
      <c r="E24" s="100">
        <v>19</v>
      </c>
      <c r="F24" s="100">
        <v>70</v>
      </c>
      <c r="G24" s="101" t="s">
        <v>39</v>
      </c>
      <c r="H24" s="100">
        <v>54</v>
      </c>
      <c r="I24" s="100">
        <v>53</v>
      </c>
      <c r="J24" s="103">
        <f>D24*0.7+F24*0.2+H24*0.1</f>
        <v>78.585</v>
      </c>
      <c r="K24" s="100">
        <v>21</v>
      </c>
      <c r="L24" s="100">
        <v>3.05</v>
      </c>
      <c r="M24" s="100">
        <v>475</v>
      </c>
      <c r="N24" s="100" t="s">
        <v>22</v>
      </c>
      <c r="O24" s="100"/>
      <c r="P24" s="100"/>
    </row>
    <row r="25" ht="28" customHeight="1" spans="1:16">
      <c r="A25" s="100">
        <v>22</v>
      </c>
      <c r="B25" s="100" t="s">
        <v>64</v>
      </c>
      <c r="C25" s="100" t="s">
        <v>65</v>
      </c>
      <c r="D25" s="100">
        <v>84.71</v>
      </c>
      <c r="E25" s="100">
        <v>18</v>
      </c>
      <c r="F25" s="100">
        <v>65.5</v>
      </c>
      <c r="G25" s="101" t="s">
        <v>55</v>
      </c>
      <c r="H25" s="100">
        <v>61.5</v>
      </c>
      <c r="I25" s="100">
        <v>27</v>
      </c>
      <c r="J25" s="103">
        <f>0.7*D25+0.2*F25+H25*0.1</f>
        <v>78.547</v>
      </c>
      <c r="K25" s="100">
        <v>22</v>
      </c>
      <c r="L25" s="100">
        <v>3.14</v>
      </c>
      <c r="M25" s="100">
        <v>471</v>
      </c>
      <c r="N25" s="100" t="s">
        <v>22</v>
      </c>
      <c r="O25" s="100"/>
      <c r="P25" s="100"/>
    </row>
    <row r="26" ht="28" customHeight="1" spans="1:16">
      <c r="A26" s="100">
        <v>23</v>
      </c>
      <c r="B26" s="100">
        <v>23028037</v>
      </c>
      <c r="C26" s="100" t="s">
        <v>66</v>
      </c>
      <c r="D26" s="100">
        <v>81.66</v>
      </c>
      <c r="E26" s="100">
        <v>41</v>
      </c>
      <c r="F26" s="100" t="s">
        <v>67</v>
      </c>
      <c r="G26" s="101" t="s">
        <v>68</v>
      </c>
      <c r="H26" s="100">
        <v>52.5</v>
      </c>
      <c r="I26" s="100">
        <v>70</v>
      </c>
      <c r="J26" s="103">
        <f>D26*0.7+F26*0.2+H26*0.1</f>
        <v>78.412</v>
      </c>
      <c r="K26" s="100">
        <v>23</v>
      </c>
      <c r="L26" s="100">
        <v>2.67</v>
      </c>
      <c r="M26" s="100">
        <v>471</v>
      </c>
      <c r="N26" s="100" t="s">
        <v>22</v>
      </c>
      <c r="O26" s="100"/>
      <c r="P26" s="100"/>
    </row>
    <row r="27" ht="28" customHeight="1" spans="1:16">
      <c r="A27" s="100">
        <v>24</v>
      </c>
      <c r="B27" s="100" t="s">
        <v>69</v>
      </c>
      <c r="C27" s="100" t="s">
        <v>70</v>
      </c>
      <c r="D27" s="100">
        <v>86.56</v>
      </c>
      <c r="E27" s="100">
        <v>13</v>
      </c>
      <c r="F27" s="100">
        <v>61</v>
      </c>
      <c r="G27" s="101" t="s">
        <v>44</v>
      </c>
      <c r="H27" s="100">
        <v>54</v>
      </c>
      <c r="I27" s="100">
        <v>53</v>
      </c>
      <c r="J27" s="103">
        <f>D27*0.7+F27*0.2+H27*0.1</f>
        <v>78.192</v>
      </c>
      <c r="K27" s="100">
        <v>24</v>
      </c>
      <c r="L27" s="100" t="s">
        <v>71</v>
      </c>
      <c r="M27" s="100">
        <v>482</v>
      </c>
      <c r="N27" s="100" t="s">
        <v>22</v>
      </c>
      <c r="O27" s="100"/>
      <c r="P27" s="100"/>
    </row>
    <row r="28" ht="28" customHeight="1" spans="1:16">
      <c r="A28" s="100">
        <v>25</v>
      </c>
      <c r="B28" s="100">
        <v>23028098</v>
      </c>
      <c r="C28" s="100" t="s">
        <v>72</v>
      </c>
      <c r="D28" s="100">
        <v>85.48</v>
      </c>
      <c r="E28" s="100">
        <v>16</v>
      </c>
      <c r="F28" s="100">
        <v>66.5</v>
      </c>
      <c r="G28" s="101" t="s">
        <v>73</v>
      </c>
      <c r="H28" s="100">
        <v>50</v>
      </c>
      <c r="I28" s="100">
        <v>83</v>
      </c>
      <c r="J28" s="103">
        <f>D28*0.7+F28*0.2+H28*0.1</f>
        <v>78.136</v>
      </c>
      <c r="K28" s="100">
        <v>25</v>
      </c>
      <c r="L28" s="100">
        <v>3.12</v>
      </c>
      <c r="M28" s="100" t="s">
        <v>21</v>
      </c>
      <c r="N28" s="100" t="s">
        <v>22</v>
      </c>
      <c r="O28" s="100"/>
      <c r="P28" s="100"/>
    </row>
    <row r="29" ht="28" customHeight="1" spans="1:16">
      <c r="A29" s="100">
        <v>26</v>
      </c>
      <c r="B29" s="100" t="s">
        <v>74</v>
      </c>
      <c r="C29" s="100" t="s">
        <v>75</v>
      </c>
      <c r="D29" s="100">
        <v>82.55</v>
      </c>
      <c r="E29" s="100">
        <v>31</v>
      </c>
      <c r="F29" s="100">
        <v>66</v>
      </c>
      <c r="G29" s="101" t="s">
        <v>31</v>
      </c>
      <c r="H29" s="100">
        <v>71</v>
      </c>
      <c r="I29" s="100">
        <v>9</v>
      </c>
      <c r="J29" s="103">
        <f>0.7*D29+0.2*F29+H29*0.1</f>
        <v>78.085</v>
      </c>
      <c r="K29" s="100">
        <v>26</v>
      </c>
      <c r="L29" s="100">
        <v>2.78</v>
      </c>
      <c r="M29" s="100">
        <v>493</v>
      </c>
      <c r="N29" s="100" t="s">
        <v>22</v>
      </c>
      <c r="O29" s="100"/>
      <c r="P29" s="100"/>
    </row>
    <row r="30" ht="28" customHeight="1" spans="1:16">
      <c r="A30" s="100">
        <v>27</v>
      </c>
      <c r="B30" s="100">
        <v>23028068</v>
      </c>
      <c r="C30" s="100" t="s">
        <v>76</v>
      </c>
      <c r="D30" s="100">
        <v>81.84</v>
      </c>
      <c r="E30" s="100">
        <v>39</v>
      </c>
      <c r="F30" s="100">
        <v>74</v>
      </c>
      <c r="G30" s="101" t="s">
        <v>36</v>
      </c>
      <c r="H30" s="100">
        <v>55.5</v>
      </c>
      <c r="I30" s="100">
        <v>46</v>
      </c>
      <c r="J30" s="103">
        <f>0.7*D30+0.2*F30+H30*0.1</f>
        <v>77.638</v>
      </c>
      <c r="K30" s="100">
        <v>27</v>
      </c>
      <c r="L30" s="100">
        <v>2.8</v>
      </c>
      <c r="M30" s="100">
        <v>428</v>
      </c>
      <c r="N30" s="100" t="s">
        <v>22</v>
      </c>
      <c r="O30" s="100"/>
      <c r="P30" s="100"/>
    </row>
    <row r="31" ht="28" customHeight="1" spans="1:16">
      <c r="A31" s="100">
        <v>28</v>
      </c>
      <c r="B31" s="100">
        <v>23028126</v>
      </c>
      <c r="C31" s="100" t="s">
        <v>77</v>
      </c>
      <c r="D31" s="100">
        <v>85.57</v>
      </c>
      <c r="E31" s="100">
        <v>15</v>
      </c>
      <c r="F31" s="100">
        <v>60</v>
      </c>
      <c r="G31" s="101" t="s">
        <v>78</v>
      </c>
      <c r="H31" s="100">
        <v>54</v>
      </c>
      <c r="I31" s="100">
        <v>53</v>
      </c>
      <c r="J31" s="103">
        <f t="shared" ref="J31:J49" si="0">D31*0.7+F31*0.2+H31*0.1</f>
        <v>77.299</v>
      </c>
      <c r="K31" s="100">
        <v>28</v>
      </c>
      <c r="L31" s="100">
        <v>3.16</v>
      </c>
      <c r="M31" s="100" t="s">
        <v>79</v>
      </c>
      <c r="N31" s="100" t="s">
        <v>22</v>
      </c>
      <c r="O31" s="100"/>
      <c r="P31" s="100"/>
    </row>
    <row r="32" ht="28" customHeight="1" spans="1:16">
      <c r="A32" s="100">
        <v>29</v>
      </c>
      <c r="B32" s="100">
        <v>23028079</v>
      </c>
      <c r="C32" s="100" t="s">
        <v>80</v>
      </c>
      <c r="D32" s="100">
        <v>82.35</v>
      </c>
      <c r="E32" s="100">
        <v>34</v>
      </c>
      <c r="F32" s="100">
        <v>66.5</v>
      </c>
      <c r="G32" s="101" t="s">
        <v>73</v>
      </c>
      <c r="H32" s="100">
        <v>60</v>
      </c>
      <c r="I32" s="100">
        <v>29</v>
      </c>
      <c r="J32" s="103">
        <f t="shared" si="0"/>
        <v>76.945</v>
      </c>
      <c r="K32" s="100">
        <v>29</v>
      </c>
      <c r="L32" s="100">
        <v>2.4</v>
      </c>
      <c r="M32" s="100">
        <v>448</v>
      </c>
      <c r="N32" s="100" t="s">
        <v>22</v>
      </c>
      <c r="O32" s="100"/>
      <c r="P32" s="100"/>
    </row>
    <row r="33" ht="28" customHeight="1" spans="1:16">
      <c r="A33" s="100">
        <v>30</v>
      </c>
      <c r="B33" s="100" t="s">
        <v>81</v>
      </c>
      <c r="C33" s="100" t="s">
        <v>82</v>
      </c>
      <c r="D33" s="100">
        <v>83.74</v>
      </c>
      <c r="E33" s="100">
        <v>23</v>
      </c>
      <c r="F33" s="100">
        <v>63</v>
      </c>
      <c r="G33" s="101" t="s">
        <v>46</v>
      </c>
      <c r="H33" s="100">
        <v>54</v>
      </c>
      <c r="I33" s="100">
        <v>53</v>
      </c>
      <c r="J33" s="103">
        <f t="shared" si="0"/>
        <v>76.618</v>
      </c>
      <c r="K33" s="100">
        <v>30</v>
      </c>
      <c r="L33" s="100" t="s">
        <v>83</v>
      </c>
      <c r="M33" s="100" t="s">
        <v>21</v>
      </c>
      <c r="N33" s="100" t="s">
        <v>22</v>
      </c>
      <c r="O33" s="100"/>
      <c r="P33" s="100"/>
    </row>
    <row r="34" ht="28" customHeight="1" spans="1:16">
      <c r="A34" s="100">
        <v>31</v>
      </c>
      <c r="B34" s="100" t="s">
        <v>84</v>
      </c>
      <c r="C34" s="100" t="s">
        <v>85</v>
      </c>
      <c r="D34" s="100">
        <v>80.81</v>
      </c>
      <c r="E34" s="100">
        <v>46</v>
      </c>
      <c r="F34" s="100">
        <v>68.5</v>
      </c>
      <c r="G34" s="101" t="s">
        <v>86</v>
      </c>
      <c r="H34" s="100">
        <v>63</v>
      </c>
      <c r="I34" s="100">
        <v>22</v>
      </c>
      <c r="J34" s="103">
        <f t="shared" si="0"/>
        <v>76.567</v>
      </c>
      <c r="K34" s="100">
        <v>31</v>
      </c>
      <c r="L34" s="100" t="s">
        <v>87</v>
      </c>
      <c r="M34" s="100">
        <v>447</v>
      </c>
      <c r="N34" s="100" t="s">
        <v>22</v>
      </c>
      <c r="O34" s="100"/>
      <c r="P34" s="100"/>
    </row>
    <row r="35" ht="28" customHeight="1" spans="1:16">
      <c r="A35" s="100">
        <v>32</v>
      </c>
      <c r="B35" s="100">
        <v>23028060</v>
      </c>
      <c r="C35" s="100" t="s">
        <v>88</v>
      </c>
      <c r="D35" s="100">
        <v>84.35</v>
      </c>
      <c r="E35" s="100">
        <v>20</v>
      </c>
      <c r="F35" s="100">
        <v>62</v>
      </c>
      <c r="G35" s="101" t="s">
        <v>89</v>
      </c>
      <c r="H35" s="100">
        <v>50</v>
      </c>
      <c r="I35" s="100">
        <v>83</v>
      </c>
      <c r="J35" s="103">
        <f t="shared" si="0"/>
        <v>76.445</v>
      </c>
      <c r="K35" s="100">
        <v>32</v>
      </c>
      <c r="L35" s="100">
        <v>2.97</v>
      </c>
      <c r="M35" s="100">
        <v>531</v>
      </c>
      <c r="N35" s="100" t="s">
        <v>22</v>
      </c>
      <c r="O35" s="100"/>
      <c r="P35" s="100"/>
    </row>
    <row r="36" ht="28" customHeight="1" spans="1:16">
      <c r="A36" s="100">
        <v>33</v>
      </c>
      <c r="B36" s="100" t="s">
        <v>90</v>
      </c>
      <c r="C36" s="100" t="s">
        <v>91</v>
      </c>
      <c r="D36" s="100">
        <v>82.62</v>
      </c>
      <c r="E36" s="100">
        <v>30</v>
      </c>
      <c r="F36" s="100">
        <v>65.5</v>
      </c>
      <c r="G36" s="101" t="s">
        <v>55</v>
      </c>
      <c r="H36" s="100">
        <v>54</v>
      </c>
      <c r="I36" s="100">
        <v>53</v>
      </c>
      <c r="J36" s="103">
        <f t="shared" si="0"/>
        <v>76.334</v>
      </c>
      <c r="K36" s="100">
        <v>33</v>
      </c>
      <c r="L36" s="100" t="s">
        <v>92</v>
      </c>
      <c r="M36" s="100" t="s">
        <v>21</v>
      </c>
      <c r="N36" s="100" t="s">
        <v>22</v>
      </c>
      <c r="O36" s="100"/>
      <c r="P36" s="100"/>
    </row>
    <row r="37" ht="28" customHeight="1" spans="1:16">
      <c r="A37" s="100">
        <v>34</v>
      </c>
      <c r="B37" s="100">
        <v>23028053</v>
      </c>
      <c r="C37" s="100" t="s">
        <v>93</v>
      </c>
      <c r="D37" s="100">
        <v>81.61</v>
      </c>
      <c r="E37" s="100">
        <v>42</v>
      </c>
      <c r="F37" s="100">
        <v>65</v>
      </c>
      <c r="G37" s="101" t="s">
        <v>33</v>
      </c>
      <c r="H37" s="100">
        <v>62</v>
      </c>
      <c r="I37" s="100">
        <v>25</v>
      </c>
      <c r="J37" s="103">
        <f t="shared" si="0"/>
        <v>76.327</v>
      </c>
      <c r="K37" s="100">
        <v>33</v>
      </c>
      <c r="L37" s="100">
        <v>2.69</v>
      </c>
      <c r="M37" s="100" t="s">
        <v>21</v>
      </c>
      <c r="N37" s="100" t="s">
        <v>22</v>
      </c>
      <c r="O37" s="100"/>
      <c r="P37" s="100"/>
    </row>
    <row r="38" ht="28" customHeight="1" spans="1:16">
      <c r="A38" s="100">
        <v>35</v>
      </c>
      <c r="B38" s="100" t="s">
        <v>94</v>
      </c>
      <c r="C38" s="100" t="s">
        <v>95</v>
      </c>
      <c r="D38" s="100">
        <v>79.38</v>
      </c>
      <c r="E38" s="100">
        <v>54</v>
      </c>
      <c r="F38" s="100">
        <v>69.5</v>
      </c>
      <c r="G38" s="101" t="s">
        <v>96</v>
      </c>
      <c r="H38" s="100">
        <v>68</v>
      </c>
      <c r="I38" s="100">
        <v>14</v>
      </c>
      <c r="J38" s="103">
        <f t="shared" si="0"/>
        <v>76.266</v>
      </c>
      <c r="K38" s="100">
        <v>35</v>
      </c>
      <c r="L38" s="100">
        <v>2.55</v>
      </c>
      <c r="M38" s="100" t="s">
        <v>21</v>
      </c>
      <c r="N38" s="100" t="s">
        <v>22</v>
      </c>
      <c r="O38" s="100"/>
      <c r="P38" s="100"/>
    </row>
    <row r="39" ht="28" customHeight="1" spans="1:16">
      <c r="A39" s="100">
        <v>36</v>
      </c>
      <c r="B39" s="100" t="s">
        <v>97</v>
      </c>
      <c r="C39" s="100" t="s">
        <v>98</v>
      </c>
      <c r="D39" s="100">
        <v>82.54</v>
      </c>
      <c r="E39" s="100">
        <v>32</v>
      </c>
      <c r="F39" s="100">
        <v>61.5</v>
      </c>
      <c r="G39" s="101" t="s">
        <v>99</v>
      </c>
      <c r="H39" s="100">
        <v>59.5</v>
      </c>
      <c r="I39" s="100">
        <v>31</v>
      </c>
      <c r="J39" s="103">
        <f t="shared" si="0"/>
        <v>76.028</v>
      </c>
      <c r="K39" s="100">
        <v>36</v>
      </c>
      <c r="L39" s="100" t="s">
        <v>100</v>
      </c>
      <c r="M39" s="100">
        <v>470</v>
      </c>
      <c r="N39" s="100" t="s">
        <v>22</v>
      </c>
      <c r="O39" s="100"/>
      <c r="P39" s="100"/>
    </row>
    <row r="40" ht="28" customHeight="1" spans="1:16">
      <c r="A40" s="100">
        <v>37</v>
      </c>
      <c r="B40" s="100">
        <v>23028095</v>
      </c>
      <c r="C40" s="100" t="s">
        <v>101</v>
      </c>
      <c r="D40" s="100">
        <v>81.51</v>
      </c>
      <c r="E40" s="100">
        <v>43</v>
      </c>
      <c r="F40" s="100">
        <v>62</v>
      </c>
      <c r="G40" s="101" t="s">
        <v>89</v>
      </c>
      <c r="H40" s="100">
        <v>65</v>
      </c>
      <c r="I40" s="100">
        <v>19</v>
      </c>
      <c r="J40" s="103">
        <f t="shared" si="0"/>
        <v>75.957</v>
      </c>
      <c r="K40" s="100">
        <v>37</v>
      </c>
      <c r="L40" s="100">
        <v>2.84</v>
      </c>
      <c r="M40" s="100">
        <v>495</v>
      </c>
      <c r="N40" s="100" t="s">
        <v>22</v>
      </c>
      <c r="O40" s="100"/>
      <c r="P40" s="100"/>
    </row>
    <row r="41" ht="28" customHeight="1" spans="1:16">
      <c r="A41" s="100">
        <v>38</v>
      </c>
      <c r="B41" s="100" t="s">
        <v>102</v>
      </c>
      <c r="C41" s="100" t="s">
        <v>103</v>
      </c>
      <c r="D41" s="100">
        <v>82.92</v>
      </c>
      <c r="E41" s="100">
        <v>28</v>
      </c>
      <c r="F41" s="100">
        <v>63.5</v>
      </c>
      <c r="G41" s="101" t="s">
        <v>104</v>
      </c>
      <c r="H41" s="100">
        <v>51.5</v>
      </c>
      <c r="I41" s="100">
        <v>78</v>
      </c>
      <c r="J41" s="103">
        <f t="shared" si="0"/>
        <v>75.894</v>
      </c>
      <c r="K41" s="100">
        <v>38</v>
      </c>
      <c r="L41" s="100" t="s">
        <v>105</v>
      </c>
      <c r="M41" s="100" t="s">
        <v>21</v>
      </c>
      <c r="N41" s="100" t="s">
        <v>22</v>
      </c>
      <c r="O41" s="100"/>
      <c r="P41" s="100"/>
    </row>
    <row r="42" ht="28" customHeight="1" spans="1:16">
      <c r="A42" s="100">
        <v>39</v>
      </c>
      <c r="B42" s="100">
        <v>23028024</v>
      </c>
      <c r="C42" s="100" t="s">
        <v>106</v>
      </c>
      <c r="D42" s="100">
        <v>80.43</v>
      </c>
      <c r="E42" s="100">
        <v>49</v>
      </c>
      <c r="F42" s="100">
        <v>63.5</v>
      </c>
      <c r="G42" s="101" t="s">
        <v>104</v>
      </c>
      <c r="H42" s="100">
        <v>68</v>
      </c>
      <c r="I42" s="100">
        <v>14</v>
      </c>
      <c r="J42" s="103">
        <f t="shared" si="0"/>
        <v>75.801</v>
      </c>
      <c r="K42" s="100">
        <v>39</v>
      </c>
      <c r="L42" s="100">
        <v>2.72</v>
      </c>
      <c r="M42" s="100" t="s">
        <v>21</v>
      </c>
      <c r="N42" s="100" t="s">
        <v>22</v>
      </c>
      <c r="O42" s="100"/>
      <c r="P42" s="100"/>
    </row>
    <row r="43" ht="28" customHeight="1" spans="1:16">
      <c r="A43" s="100">
        <v>40</v>
      </c>
      <c r="B43" s="100">
        <v>23028041</v>
      </c>
      <c r="C43" s="100" t="s">
        <v>107</v>
      </c>
      <c r="D43" s="100">
        <v>81.46</v>
      </c>
      <c r="E43" s="100">
        <v>44</v>
      </c>
      <c r="F43" s="100">
        <v>63.5</v>
      </c>
      <c r="G43" s="101" t="s">
        <v>104</v>
      </c>
      <c r="H43" s="100">
        <v>60.5</v>
      </c>
      <c r="I43" s="100">
        <v>28</v>
      </c>
      <c r="J43" s="103">
        <f t="shared" si="0"/>
        <v>75.772</v>
      </c>
      <c r="K43" s="100">
        <v>40</v>
      </c>
      <c r="L43" s="100">
        <v>2.67</v>
      </c>
      <c r="M43" s="100">
        <v>534</v>
      </c>
      <c r="N43" s="100" t="s">
        <v>22</v>
      </c>
      <c r="O43" s="100"/>
      <c r="P43" s="100"/>
    </row>
    <row r="44" ht="28" customHeight="1" spans="1:16">
      <c r="A44" s="100">
        <v>41</v>
      </c>
      <c r="B44" s="100">
        <v>23028081</v>
      </c>
      <c r="C44" s="100" t="s">
        <v>108</v>
      </c>
      <c r="D44" s="100">
        <v>81.86</v>
      </c>
      <c r="E44" s="100">
        <v>38</v>
      </c>
      <c r="F44" s="100">
        <v>63</v>
      </c>
      <c r="G44" s="101" t="s">
        <v>46</v>
      </c>
      <c r="H44" s="100">
        <v>56</v>
      </c>
      <c r="I44" s="100">
        <v>42</v>
      </c>
      <c r="J44" s="103">
        <f t="shared" si="0"/>
        <v>75.502</v>
      </c>
      <c r="K44" s="100">
        <v>41</v>
      </c>
      <c r="L44" s="100">
        <v>2.74</v>
      </c>
      <c r="M44" s="100">
        <v>462</v>
      </c>
      <c r="N44" s="100" t="s">
        <v>22</v>
      </c>
      <c r="O44" s="100"/>
      <c r="P44" s="100"/>
    </row>
    <row r="45" ht="28" customHeight="1" spans="1:16">
      <c r="A45" s="100">
        <v>42</v>
      </c>
      <c r="B45" s="100">
        <v>23028076</v>
      </c>
      <c r="C45" s="100" t="s">
        <v>109</v>
      </c>
      <c r="D45" s="100">
        <v>82.39</v>
      </c>
      <c r="E45" s="100">
        <v>33</v>
      </c>
      <c r="F45" s="100">
        <v>63.5</v>
      </c>
      <c r="G45" s="101" t="s">
        <v>104</v>
      </c>
      <c r="H45" s="100">
        <v>50</v>
      </c>
      <c r="I45" s="100">
        <v>83</v>
      </c>
      <c r="J45" s="103">
        <f t="shared" si="0"/>
        <v>75.373</v>
      </c>
      <c r="K45" s="100">
        <v>42</v>
      </c>
      <c r="L45" s="100">
        <v>2.88</v>
      </c>
      <c r="M45" s="100">
        <v>446</v>
      </c>
      <c r="N45" s="100" t="s">
        <v>22</v>
      </c>
      <c r="O45" s="100"/>
      <c r="P45" s="100"/>
    </row>
    <row r="46" ht="28" customHeight="1" spans="1:16">
      <c r="A46" s="100">
        <v>43</v>
      </c>
      <c r="B46" s="100" t="s">
        <v>110</v>
      </c>
      <c r="C46" s="100" t="s">
        <v>111</v>
      </c>
      <c r="D46" s="100">
        <v>83.23</v>
      </c>
      <c r="E46" s="100">
        <v>25</v>
      </c>
      <c r="F46" s="100">
        <v>60.5</v>
      </c>
      <c r="G46" s="101" t="s">
        <v>52</v>
      </c>
      <c r="H46" s="100">
        <v>50</v>
      </c>
      <c r="I46" s="100">
        <v>83</v>
      </c>
      <c r="J46" s="103">
        <f t="shared" si="0"/>
        <v>75.361</v>
      </c>
      <c r="K46" s="100">
        <v>43</v>
      </c>
      <c r="L46" s="100" t="s">
        <v>112</v>
      </c>
      <c r="M46" s="100">
        <v>501</v>
      </c>
      <c r="N46" s="100" t="s">
        <v>22</v>
      </c>
      <c r="O46" s="100"/>
      <c r="P46" s="100"/>
    </row>
    <row r="47" ht="28" customHeight="1" spans="1:16">
      <c r="A47" s="100">
        <v>44</v>
      </c>
      <c r="B47" s="100" t="s">
        <v>113</v>
      </c>
      <c r="C47" s="100" t="s">
        <v>114</v>
      </c>
      <c r="D47" s="100">
        <v>81.72</v>
      </c>
      <c r="E47" s="100">
        <v>40</v>
      </c>
      <c r="F47" s="100">
        <v>63.5</v>
      </c>
      <c r="G47" s="101" t="s">
        <v>104</v>
      </c>
      <c r="H47" s="100">
        <v>54</v>
      </c>
      <c r="I47" s="100">
        <v>53</v>
      </c>
      <c r="J47" s="103">
        <f t="shared" si="0"/>
        <v>75.304</v>
      </c>
      <c r="K47" s="100">
        <v>44</v>
      </c>
      <c r="L47" s="100">
        <v>2.69</v>
      </c>
      <c r="M47" s="100">
        <v>488</v>
      </c>
      <c r="N47" s="100" t="s">
        <v>22</v>
      </c>
      <c r="O47" s="100"/>
      <c r="P47" s="100"/>
    </row>
    <row r="48" ht="28" customHeight="1" spans="1:16">
      <c r="A48" s="100">
        <v>45</v>
      </c>
      <c r="B48" s="100">
        <v>23028107</v>
      </c>
      <c r="C48" s="100" t="s">
        <v>115</v>
      </c>
      <c r="D48" s="100">
        <v>81.93</v>
      </c>
      <c r="E48" s="100">
        <v>37</v>
      </c>
      <c r="F48" s="100">
        <v>63</v>
      </c>
      <c r="G48" s="101" t="s">
        <v>46</v>
      </c>
      <c r="H48" s="100">
        <v>53</v>
      </c>
      <c r="I48" s="100">
        <v>65</v>
      </c>
      <c r="J48" s="103">
        <f t="shared" si="0"/>
        <v>75.251</v>
      </c>
      <c r="K48" s="100">
        <v>45</v>
      </c>
      <c r="L48" s="100">
        <v>2.8</v>
      </c>
      <c r="M48" s="100" t="s">
        <v>21</v>
      </c>
      <c r="N48" s="100" t="s">
        <v>22</v>
      </c>
      <c r="O48" s="100"/>
      <c r="P48" s="100"/>
    </row>
    <row r="49" ht="28" customHeight="1" spans="1:16">
      <c r="A49" s="100">
        <v>46</v>
      </c>
      <c r="B49" s="100">
        <v>23028106</v>
      </c>
      <c r="C49" s="100" t="s">
        <v>116</v>
      </c>
      <c r="D49" s="100" t="s">
        <v>117</v>
      </c>
      <c r="E49" s="100">
        <v>48</v>
      </c>
      <c r="F49" s="100">
        <v>62.5</v>
      </c>
      <c r="G49" s="101" t="s">
        <v>27</v>
      </c>
      <c r="H49" s="100">
        <v>63</v>
      </c>
      <c r="I49" s="105">
        <v>22</v>
      </c>
      <c r="J49" s="103">
        <f t="shared" si="0"/>
        <v>75.234</v>
      </c>
      <c r="K49" s="100">
        <v>46</v>
      </c>
      <c r="L49" s="100">
        <v>2.58</v>
      </c>
      <c r="M49" s="100" t="s">
        <v>21</v>
      </c>
      <c r="N49" s="100" t="s">
        <v>22</v>
      </c>
      <c r="O49" s="100"/>
      <c r="P49" s="100"/>
    </row>
    <row r="50" ht="28" customHeight="1" spans="1:16">
      <c r="A50" s="100">
        <v>47</v>
      </c>
      <c r="B50" s="100">
        <v>23028083</v>
      </c>
      <c r="C50" s="100" t="s">
        <v>118</v>
      </c>
      <c r="D50" s="100">
        <v>83</v>
      </c>
      <c r="E50" s="100">
        <v>26</v>
      </c>
      <c r="F50" s="100">
        <v>60</v>
      </c>
      <c r="G50" s="101" t="s">
        <v>78</v>
      </c>
      <c r="H50" s="100">
        <v>50</v>
      </c>
      <c r="I50" s="100">
        <v>83</v>
      </c>
      <c r="J50" s="103">
        <f>0.7*D50+0.2*F50+H50*0.1</f>
        <v>75.1</v>
      </c>
      <c r="K50" s="100">
        <v>47</v>
      </c>
      <c r="L50" s="100">
        <v>2.95</v>
      </c>
      <c r="M50" s="100" t="s">
        <v>21</v>
      </c>
      <c r="N50" s="100" t="s">
        <v>22</v>
      </c>
      <c r="O50" s="100"/>
      <c r="P50" s="100"/>
    </row>
    <row r="51" ht="28" customHeight="1" spans="1:16">
      <c r="A51" s="100">
        <v>48</v>
      </c>
      <c r="B51" s="100" t="s">
        <v>119</v>
      </c>
      <c r="C51" s="100" t="s">
        <v>120</v>
      </c>
      <c r="D51" s="100">
        <v>82.14</v>
      </c>
      <c r="E51" s="100">
        <v>35</v>
      </c>
      <c r="F51" s="100">
        <v>61.5</v>
      </c>
      <c r="G51" s="101" t="s">
        <v>99</v>
      </c>
      <c r="H51" s="100">
        <v>50</v>
      </c>
      <c r="I51" s="100">
        <v>83</v>
      </c>
      <c r="J51" s="103">
        <f>D51*0.7+F51*0.2+H51*0.1</f>
        <v>74.798</v>
      </c>
      <c r="K51" s="100">
        <v>48</v>
      </c>
      <c r="L51" s="100" t="s">
        <v>121</v>
      </c>
      <c r="M51" s="100">
        <v>457</v>
      </c>
      <c r="N51" s="100" t="s">
        <v>22</v>
      </c>
      <c r="O51" s="100"/>
      <c r="P51" s="100"/>
    </row>
    <row r="52" ht="28" customHeight="1" spans="1:16">
      <c r="A52" s="100">
        <v>49</v>
      </c>
      <c r="B52" s="100" t="s">
        <v>122</v>
      </c>
      <c r="C52" s="100" t="s">
        <v>123</v>
      </c>
      <c r="D52" s="100">
        <v>77.96</v>
      </c>
      <c r="E52" s="100">
        <v>68</v>
      </c>
      <c r="F52" s="100">
        <v>73</v>
      </c>
      <c r="G52" s="101" t="s">
        <v>124</v>
      </c>
      <c r="H52" s="100">
        <v>54</v>
      </c>
      <c r="I52" s="100">
        <v>53</v>
      </c>
      <c r="J52" s="103">
        <f>D52*0.7+F52*0.2+H52*0.1</f>
        <v>74.572</v>
      </c>
      <c r="K52" s="100">
        <v>49</v>
      </c>
      <c r="L52" s="100" t="s">
        <v>125</v>
      </c>
      <c r="M52" s="100" t="s">
        <v>21</v>
      </c>
      <c r="N52" s="100" t="s">
        <v>42</v>
      </c>
      <c r="O52" s="100"/>
      <c r="P52" s="100"/>
    </row>
    <row r="53" ht="28" customHeight="1" spans="1:16">
      <c r="A53" s="100">
        <v>50</v>
      </c>
      <c r="B53" s="100" t="s">
        <v>126</v>
      </c>
      <c r="C53" s="100" t="s">
        <v>127</v>
      </c>
      <c r="D53" s="100">
        <v>82.14</v>
      </c>
      <c r="E53" s="100">
        <v>35</v>
      </c>
      <c r="F53" s="100">
        <v>60</v>
      </c>
      <c r="G53" s="101" t="s">
        <v>78</v>
      </c>
      <c r="H53" s="100">
        <v>50</v>
      </c>
      <c r="I53" s="100">
        <v>83</v>
      </c>
      <c r="J53" s="103">
        <f>D53*0.7+F53*0.2+H53*0.1</f>
        <v>74.498</v>
      </c>
      <c r="K53" s="100">
        <v>50</v>
      </c>
      <c r="L53" s="100" t="s">
        <v>128</v>
      </c>
      <c r="M53" s="100">
        <v>508</v>
      </c>
      <c r="N53" s="100" t="s">
        <v>22</v>
      </c>
      <c r="O53" s="100"/>
      <c r="P53" s="100"/>
    </row>
    <row r="54" ht="28" customHeight="1" spans="1:16">
      <c r="A54" s="100">
        <v>51</v>
      </c>
      <c r="B54" s="100">
        <v>23028036</v>
      </c>
      <c r="C54" s="100" t="s">
        <v>129</v>
      </c>
      <c r="D54" s="100">
        <v>80.03</v>
      </c>
      <c r="E54" s="100">
        <v>51</v>
      </c>
      <c r="F54" s="100">
        <v>64.5</v>
      </c>
      <c r="G54" s="101" t="s">
        <v>130</v>
      </c>
      <c r="H54" s="100">
        <v>55.5</v>
      </c>
      <c r="I54" s="100">
        <v>46</v>
      </c>
      <c r="J54" s="103">
        <f>D54*0.7+F54*0.2+H54*0.1</f>
        <v>74.471</v>
      </c>
      <c r="K54" s="100">
        <v>51</v>
      </c>
      <c r="L54" s="100">
        <v>2.61</v>
      </c>
      <c r="M54" s="100">
        <v>437</v>
      </c>
      <c r="N54" s="100" t="s">
        <v>42</v>
      </c>
      <c r="O54" s="100"/>
      <c r="P54" s="100"/>
    </row>
    <row r="55" ht="28" customHeight="1" spans="1:16">
      <c r="A55" s="100">
        <v>52</v>
      </c>
      <c r="B55" s="100" t="s">
        <v>131</v>
      </c>
      <c r="C55" s="100" t="s">
        <v>132</v>
      </c>
      <c r="D55" s="100">
        <v>78.56</v>
      </c>
      <c r="E55" s="100">
        <v>63</v>
      </c>
      <c r="F55" s="100">
        <v>63.5</v>
      </c>
      <c r="G55" s="101" t="s">
        <v>104</v>
      </c>
      <c r="H55" s="100">
        <v>65</v>
      </c>
      <c r="I55" s="100">
        <v>19</v>
      </c>
      <c r="J55" s="103">
        <f>0.7*D55+0.2*F55+H55*0.1</f>
        <v>74.192</v>
      </c>
      <c r="K55" s="100">
        <v>55</v>
      </c>
      <c r="L55" s="100">
        <v>2.42</v>
      </c>
      <c r="M55" s="100" t="s">
        <v>21</v>
      </c>
      <c r="N55" s="100" t="s">
        <v>42</v>
      </c>
      <c r="O55" s="100"/>
      <c r="P55" s="100"/>
    </row>
    <row r="56" ht="28" customHeight="1" spans="1:16">
      <c r="A56" s="100">
        <v>53</v>
      </c>
      <c r="B56" s="100">
        <v>23028013</v>
      </c>
      <c r="C56" s="100" t="s">
        <v>133</v>
      </c>
      <c r="D56" s="100">
        <v>75.44</v>
      </c>
      <c r="E56" s="100">
        <v>90</v>
      </c>
      <c r="F56" s="100">
        <v>67.5</v>
      </c>
      <c r="G56" s="101" t="s">
        <v>134</v>
      </c>
      <c r="H56" s="100">
        <v>77.5</v>
      </c>
      <c r="I56" s="100">
        <v>6</v>
      </c>
      <c r="J56" s="103">
        <f>0.7*D56+0.2*F56+H56*0.1</f>
        <v>74.058</v>
      </c>
      <c r="K56" s="100">
        <v>52</v>
      </c>
      <c r="L56" s="100">
        <v>2.09</v>
      </c>
      <c r="M56" s="100" t="s">
        <v>21</v>
      </c>
      <c r="N56" s="100" t="s">
        <v>42</v>
      </c>
      <c r="O56" s="100"/>
      <c r="P56" s="100"/>
    </row>
    <row r="57" ht="28" customHeight="1" spans="1:16">
      <c r="A57" s="100">
        <v>54</v>
      </c>
      <c r="B57" s="100">
        <v>23028067</v>
      </c>
      <c r="C57" s="100" t="s">
        <v>135</v>
      </c>
      <c r="D57" s="100">
        <v>76.35</v>
      </c>
      <c r="E57" s="100">
        <v>83</v>
      </c>
      <c r="F57" s="100">
        <v>63.5</v>
      </c>
      <c r="G57" s="101" t="s">
        <v>104</v>
      </c>
      <c r="H57" s="100">
        <v>79</v>
      </c>
      <c r="I57" s="100">
        <v>5</v>
      </c>
      <c r="J57" s="103">
        <f t="shared" ref="J57:J63" si="1">D57*0.7+F57*0.2+H57*0.1</f>
        <v>74.045</v>
      </c>
      <c r="K57" s="100">
        <v>53</v>
      </c>
      <c r="L57" s="100">
        <v>2.25</v>
      </c>
      <c r="M57" s="100">
        <v>433</v>
      </c>
      <c r="N57" s="100" t="s">
        <v>42</v>
      </c>
      <c r="O57" s="100"/>
      <c r="P57" s="100"/>
    </row>
    <row r="58" ht="28" customHeight="1" spans="1:16">
      <c r="A58" s="100">
        <v>55</v>
      </c>
      <c r="B58" s="100">
        <v>23028093</v>
      </c>
      <c r="C58" s="100" t="s">
        <v>136</v>
      </c>
      <c r="D58" s="100">
        <v>77.41</v>
      </c>
      <c r="E58" s="100">
        <v>73</v>
      </c>
      <c r="F58" s="100">
        <v>74</v>
      </c>
      <c r="G58" s="101" t="s">
        <v>36</v>
      </c>
      <c r="H58" s="100">
        <v>50</v>
      </c>
      <c r="I58" s="100">
        <v>83</v>
      </c>
      <c r="J58" s="103">
        <f t="shared" si="1"/>
        <v>73.987</v>
      </c>
      <c r="K58" s="100">
        <v>54</v>
      </c>
      <c r="L58" s="100">
        <v>2.29</v>
      </c>
      <c r="M58" s="100" t="s">
        <v>21</v>
      </c>
      <c r="N58" s="100" t="s">
        <v>22</v>
      </c>
      <c r="O58" s="100"/>
      <c r="P58" s="100"/>
    </row>
    <row r="59" ht="28" customHeight="1" spans="1:16">
      <c r="A59" s="100">
        <v>56</v>
      </c>
      <c r="B59" s="100" t="s">
        <v>137</v>
      </c>
      <c r="C59" s="100" t="s">
        <v>138</v>
      </c>
      <c r="D59" s="100">
        <v>80.28</v>
      </c>
      <c r="E59" s="100">
        <v>50</v>
      </c>
      <c r="F59" s="100">
        <v>62.5</v>
      </c>
      <c r="G59" s="101" t="s">
        <v>27</v>
      </c>
      <c r="H59" s="100">
        <v>50</v>
      </c>
      <c r="I59" s="100">
        <v>83</v>
      </c>
      <c r="J59" s="103">
        <f t="shared" si="1"/>
        <v>73.696</v>
      </c>
      <c r="K59" s="100">
        <v>56</v>
      </c>
      <c r="L59" s="100">
        <v>2.61</v>
      </c>
      <c r="M59" s="100">
        <v>450</v>
      </c>
      <c r="N59" s="100" t="s">
        <v>22</v>
      </c>
      <c r="O59" s="100"/>
      <c r="P59" s="100"/>
    </row>
    <row r="60" ht="28" customHeight="1" spans="1:16">
      <c r="A60" s="100">
        <v>57</v>
      </c>
      <c r="B60" s="100" t="s">
        <v>139</v>
      </c>
      <c r="C60" s="100" t="s">
        <v>140</v>
      </c>
      <c r="D60" s="100">
        <v>80.98</v>
      </c>
      <c r="E60" s="100">
        <v>45</v>
      </c>
      <c r="F60" s="100">
        <v>60</v>
      </c>
      <c r="G60" s="101" t="s">
        <v>78</v>
      </c>
      <c r="H60" s="100">
        <v>50</v>
      </c>
      <c r="I60" s="100">
        <v>83</v>
      </c>
      <c r="J60" s="103">
        <f t="shared" si="1"/>
        <v>73.686</v>
      </c>
      <c r="K60" s="100">
        <v>57</v>
      </c>
      <c r="L60" s="100" t="s">
        <v>141</v>
      </c>
      <c r="M60" s="100">
        <v>522</v>
      </c>
      <c r="N60" s="100" t="s">
        <v>22</v>
      </c>
      <c r="O60" s="100"/>
      <c r="P60" s="100"/>
    </row>
    <row r="61" ht="28" customHeight="1" spans="1:16">
      <c r="A61" s="100">
        <v>58</v>
      </c>
      <c r="B61" s="100">
        <v>23028119</v>
      </c>
      <c r="C61" s="100" t="s">
        <v>142</v>
      </c>
      <c r="D61" s="100">
        <v>77.13</v>
      </c>
      <c r="E61" s="100">
        <v>76</v>
      </c>
      <c r="F61" s="100">
        <v>63.5</v>
      </c>
      <c r="G61" s="101" t="s">
        <v>104</v>
      </c>
      <c r="H61" s="100">
        <v>69</v>
      </c>
      <c r="I61" s="100">
        <v>12</v>
      </c>
      <c r="J61" s="103">
        <f t="shared" si="1"/>
        <v>73.591</v>
      </c>
      <c r="K61" s="100">
        <v>58</v>
      </c>
      <c r="L61" s="100">
        <v>2.45</v>
      </c>
      <c r="M61" s="100" t="s">
        <v>21</v>
      </c>
      <c r="N61" s="100" t="s">
        <v>22</v>
      </c>
      <c r="O61" s="100"/>
      <c r="P61" s="100"/>
    </row>
    <row r="62" ht="28" customHeight="1" spans="1:16">
      <c r="A62" s="100">
        <v>59</v>
      </c>
      <c r="B62" s="100" t="s">
        <v>143</v>
      </c>
      <c r="C62" s="100" t="s">
        <v>144</v>
      </c>
      <c r="D62" s="100">
        <v>79.67</v>
      </c>
      <c r="E62" s="100">
        <v>52</v>
      </c>
      <c r="F62" s="100">
        <v>62.5</v>
      </c>
      <c r="G62" s="101" t="s">
        <v>27</v>
      </c>
      <c r="H62" s="100">
        <v>53</v>
      </c>
      <c r="I62" s="100">
        <v>65</v>
      </c>
      <c r="J62" s="103">
        <f t="shared" si="1"/>
        <v>73.569</v>
      </c>
      <c r="K62" s="100">
        <v>59</v>
      </c>
      <c r="L62" s="100" t="s">
        <v>145</v>
      </c>
      <c r="M62" s="100" t="s">
        <v>21</v>
      </c>
      <c r="N62" s="100" t="s">
        <v>22</v>
      </c>
      <c r="O62" s="100"/>
      <c r="P62" s="100"/>
    </row>
    <row r="63" ht="28" customHeight="1" spans="1:16">
      <c r="A63" s="100">
        <v>60</v>
      </c>
      <c r="B63" s="100" t="s">
        <v>146</v>
      </c>
      <c r="C63" s="100" t="s">
        <v>147</v>
      </c>
      <c r="D63" s="100">
        <v>79.11</v>
      </c>
      <c r="E63" s="100">
        <v>57</v>
      </c>
      <c r="F63" s="100">
        <v>65.5</v>
      </c>
      <c r="G63" s="101" t="s">
        <v>55</v>
      </c>
      <c r="H63" s="100">
        <v>50</v>
      </c>
      <c r="I63" s="100">
        <v>83</v>
      </c>
      <c r="J63" s="103">
        <f t="shared" si="1"/>
        <v>73.477</v>
      </c>
      <c r="K63" s="100">
        <v>60</v>
      </c>
      <c r="L63" s="100" t="s">
        <v>125</v>
      </c>
      <c r="M63" s="100">
        <v>474</v>
      </c>
      <c r="N63" s="100" t="s">
        <v>22</v>
      </c>
      <c r="O63" s="100"/>
      <c r="P63" s="100"/>
    </row>
    <row r="64" ht="28" customHeight="1" spans="1:16">
      <c r="A64" s="100">
        <v>61</v>
      </c>
      <c r="B64" s="100" t="s">
        <v>148</v>
      </c>
      <c r="C64" s="100" t="s">
        <v>149</v>
      </c>
      <c r="D64" s="100">
        <v>78.89</v>
      </c>
      <c r="E64" s="100">
        <v>59</v>
      </c>
      <c r="F64" s="100">
        <v>64.5</v>
      </c>
      <c r="G64" s="101" t="s">
        <v>130</v>
      </c>
      <c r="H64" s="100">
        <v>53</v>
      </c>
      <c r="I64" s="100">
        <v>65</v>
      </c>
      <c r="J64" s="103">
        <f>0.7*D64+0.2*F64+H64*0.1</f>
        <v>73.423</v>
      </c>
      <c r="K64" s="100">
        <v>61</v>
      </c>
      <c r="L64" s="100">
        <v>2.52</v>
      </c>
      <c r="M64" s="100" t="s">
        <v>21</v>
      </c>
      <c r="N64" s="100" t="s">
        <v>22</v>
      </c>
      <c r="O64" s="100"/>
      <c r="P64" s="100"/>
    </row>
    <row r="65" ht="28" customHeight="1" spans="1:16">
      <c r="A65" s="100">
        <v>62</v>
      </c>
      <c r="B65" s="100">
        <v>23028087</v>
      </c>
      <c r="C65" s="100" t="s">
        <v>150</v>
      </c>
      <c r="D65" s="100" t="s">
        <v>151</v>
      </c>
      <c r="E65" s="100">
        <v>65</v>
      </c>
      <c r="F65" s="100">
        <v>65</v>
      </c>
      <c r="G65" s="101" t="s">
        <v>33</v>
      </c>
      <c r="H65" s="100">
        <v>55</v>
      </c>
      <c r="I65" s="100">
        <v>49</v>
      </c>
      <c r="J65" s="103">
        <f>D65*0.7+F65*0.2+H65*0.1</f>
        <v>73.401</v>
      </c>
      <c r="K65" s="100">
        <v>62</v>
      </c>
      <c r="L65" s="100">
        <v>2.44</v>
      </c>
      <c r="M65" s="100" t="s">
        <v>21</v>
      </c>
      <c r="N65" s="100" t="s">
        <v>22</v>
      </c>
      <c r="O65" s="100"/>
      <c r="P65" s="100"/>
    </row>
    <row r="66" ht="28" customHeight="1" spans="1:16">
      <c r="A66" s="100">
        <v>63</v>
      </c>
      <c r="B66" s="100">
        <v>23028111</v>
      </c>
      <c r="C66" s="100" t="s">
        <v>152</v>
      </c>
      <c r="D66" s="100">
        <v>79.4</v>
      </c>
      <c r="E66" s="100">
        <v>53</v>
      </c>
      <c r="F66" s="100">
        <v>62</v>
      </c>
      <c r="G66" s="101" t="s">
        <v>89</v>
      </c>
      <c r="H66" s="100">
        <v>52.5</v>
      </c>
      <c r="I66" s="100">
        <v>70</v>
      </c>
      <c r="J66" s="103">
        <f>D66*0.7+F66*0.2+H66*0.1</f>
        <v>73.23</v>
      </c>
      <c r="K66" s="100">
        <v>63</v>
      </c>
      <c r="L66" s="100">
        <v>2.48</v>
      </c>
      <c r="M66" s="100" t="s">
        <v>21</v>
      </c>
      <c r="N66" s="100" t="s">
        <v>22</v>
      </c>
      <c r="O66" s="100"/>
      <c r="P66" s="100"/>
    </row>
    <row r="67" ht="28" customHeight="1" spans="1:16">
      <c r="A67" s="100">
        <v>64</v>
      </c>
      <c r="B67" s="100" t="s">
        <v>153</v>
      </c>
      <c r="C67" s="100" t="s">
        <v>154</v>
      </c>
      <c r="D67" s="100">
        <v>77.34</v>
      </c>
      <c r="E67" s="100">
        <v>74</v>
      </c>
      <c r="F67" s="100">
        <v>67</v>
      </c>
      <c r="G67" s="101" t="s">
        <v>48</v>
      </c>
      <c r="H67" s="100">
        <v>56.5</v>
      </c>
      <c r="I67" s="100">
        <v>40</v>
      </c>
      <c r="J67" s="103">
        <f>D67*0.7+F67*0.2+H67*0.1</f>
        <v>73.188</v>
      </c>
      <c r="K67" s="100">
        <v>64</v>
      </c>
      <c r="L67" s="100" t="s">
        <v>155</v>
      </c>
      <c r="M67" s="100">
        <v>464</v>
      </c>
      <c r="N67" s="100" t="s">
        <v>22</v>
      </c>
      <c r="O67" s="100"/>
      <c r="P67" s="100"/>
    </row>
    <row r="68" ht="28" customHeight="1" spans="1:16">
      <c r="A68" s="100">
        <v>65</v>
      </c>
      <c r="B68" s="100">
        <v>23028069</v>
      </c>
      <c r="C68" s="100" t="s">
        <v>156</v>
      </c>
      <c r="D68" s="100">
        <v>79.23</v>
      </c>
      <c r="E68" s="100">
        <v>56</v>
      </c>
      <c r="F68" s="100">
        <v>63</v>
      </c>
      <c r="G68" s="101" t="s">
        <v>46</v>
      </c>
      <c r="H68" s="100">
        <v>50</v>
      </c>
      <c r="I68" s="100">
        <v>83</v>
      </c>
      <c r="J68" s="103">
        <f>D68*0.7+F68*0.2+H68*0.1</f>
        <v>73.061</v>
      </c>
      <c r="K68" s="100">
        <v>65</v>
      </c>
      <c r="L68" s="100">
        <v>2.42</v>
      </c>
      <c r="M68" s="100" t="s">
        <v>21</v>
      </c>
      <c r="N68" s="100" t="s">
        <v>22</v>
      </c>
      <c r="O68" s="100"/>
      <c r="P68" s="100"/>
    </row>
    <row r="69" ht="28" customHeight="1" spans="1:16">
      <c r="A69" s="100">
        <v>66</v>
      </c>
      <c r="B69" s="100">
        <v>23028071</v>
      </c>
      <c r="C69" s="100" t="s">
        <v>157</v>
      </c>
      <c r="D69" s="100">
        <v>77.95</v>
      </c>
      <c r="E69" s="100">
        <v>69</v>
      </c>
      <c r="F69" s="100">
        <v>64</v>
      </c>
      <c r="G69" s="101" t="s">
        <v>158</v>
      </c>
      <c r="H69" s="100">
        <v>56.5</v>
      </c>
      <c r="I69" s="100">
        <v>40</v>
      </c>
      <c r="J69" s="103">
        <f>0.7*D69+0.2*F69+H69*0.1</f>
        <v>73.015</v>
      </c>
      <c r="K69" s="100">
        <v>66</v>
      </c>
      <c r="L69" s="100">
        <v>2.25</v>
      </c>
      <c r="M69" s="100" t="s">
        <v>21</v>
      </c>
      <c r="N69" s="100" t="s">
        <v>42</v>
      </c>
      <c r="O69" s="100"/>
      <c r="P69" s="100"/>
    </row>
    <row r="70" ht="28" customHeight="1" spans="1:16">
      <c r="A70" s="100">
        <v>67</v>
      </c>
      <c r="B70" s="100" t="s">
        <v>159</v>
      </c>
      <c r="C70" s="100" t="s">
        <v>160</v>
      </c>
      <c r="D70" s="100">
        <v>76.22</v>
      </c>
      <c r="E70" s="100">
        <v>85</v>
      </c>
      <c r="F70" s="100">
        <v>69</v>
      </c>
      <c r="G70" s="101" t="s">
        <v>161</v>
      </c>
      <c r="H70" s="100">
        <v>58</v>
      </c>
      <c r="I70" s="100">
        <v>35</v>
      </c>
      <c r="J70" s="103">
        <f>D70*0.7+F70*0.2+H70*0.1</f>
        <v>72.954</v>
      </c>
      <c r="K70" s="100">
        <v>67</v>
      </c>
      <c r="L70" s="100">
        <v>2.21</v>
      </c>
      <c r="M70" s="100" t="s">
        <v>21</v>
      </c>
      <c r="N70" s="100" t="s">
        <v>42</v>
      </c>
      <c r="O70" s="100"/>
      <c r="P70" s="100"/>
    </row>
    <row r="71" ht="28" customHeight="1" spans="1:16">
      <c r="A71" s="100">
        <v>68</v>
      </c>
      <c r="B71" s="100" t="s">
        <v>162</v>
      </c>
      <c r="C71" s="100" t="s">
        <v>163</v>
      </c>
      <c r="D71" s="100">
        <v>79.28</v>
      </c>
      <c r="E71" s="100">
        <v>55</v>
      </c>
      <c r="F71" s="100">
        <v>61.5</v>
      </c>
      <c r="G71" s="101" t="s">
        <v>99</v>
      </c>
      <c r="H71" s="100">
        <v>51</v>
      </c>
      <c r="I71" s="100">
        <v>80</v>
      </c>
      <c r="J71" s="103">
        <f>D71*0.7+F71*0.2+H71*0.1</f>
        <v>72.896</v>
      </c>
      <c r="K71" s="100">
        <v>68</v>
      </c>
      <c r="L71" s="100" t="s">
        <v>164</v>
      </c>
      <c r="M71" s="100" t="s">
        <v>21</v>
      </c>
      <c r="N71" s="100" t="s">
        <v>22</v>
      </c>
      <c r="O71" s="100"/>
      <c r="P71" s="100"/>
    </row>
    <row r="72" ht="28" customHeight="1" spans="1:16">
      <c r="A72" s="100">
        <v>69</v>
      </c>
      <c r="B72" s="100">
        <v>23028075</v>
      </c>
      <c r="C72" s="100" t="s">
        <v>165</v>
      </c>
      <c r="D72" s="100">
        <v>78.92</v>
      </c>
      <c r="E72" s="100">
        <v>58</v>
      </c>
      <c r="F72" s="100">
        <v>62</v>
      </c>
      <c r="G72" s="101" t="s">
        <v>89</v>
      </c>
      <c r="H72" s="100">
        <v>52</v>
      </c>
      <c r="I72" s="100">
        <v>74</v>
      </c>
      <c r="J72" s="103">
        <f>D72*0.7+F72*0.2+H72*0.1</f>
        <v>72.844</v>
      </c>
      <c r="K72" s="100">
        <v>69</v>
      </c>
      <c r="L72" s="100">
        <v>2.59</v>
      </c>
      <c r="M72" s="100">
        <v>453</v>
      </c>
      <c r="N72" s="100" t="s">
        <v>22</v>
      </c>
      <c r="O72" s="100"/>
      <c r="P72" s="100"/>
    </row>
    <row r="73" ht="28" customHeight="1" spans="1:16">
      <c r="A73" s="100">
        <v>70</v>
      </c>
      <c r="B73" s="100" t="s">
        <v>166</v>
      </c>
      <c r="C73" s="100" t="s">
        <v>167</v>
      </c>
      <c r="D73" s="100">
        <v>78.89</v>
      </c>
      <c r="E73" s="100">
        <v>59</v>
      </c>
      <c r="F73" s="100">
        <v>62</v>
      </c>
      <c r="G73" s="101" t="s">
        <v>89</v>
      </c>
      <c r="H73" s="100">
        <v>50</v>
      </c>
      <c r="I73" s="100">
        <v>83</v>
      </c>
      <c r="J73" s="103">
        <f>D73*0.7+F73*0.2+H73*0.1</f>
        <v>72.623</v>
      </c>
      <c r="K73" s="100">
        <v>70</v>
      </c>
      <c r="L73" s="100" t="s">
        <v>168</v>
      </c>
      <c r="M73" s="100" t="s">
        <v>21</v>
      </c>
      <c r="N73" s="100" t="s">
        <v>22</v>
      </c>
      <c r="O73" s="100"/>
      <c r="P73" s="100"/>
    </row>
    <row r="74" ht="28" customHeight="1" spans="1:16">
      <c r="A74" s="100">
        <v>71</v>
      </c>
      <c r="B74" s="100" t="s">
        <v>169</v>
      </c>
      <c r="C74" s="100" t="s">
        <v>170</v>
      </c>
      <c r="D74" s="100">
        <v>78.68</v>
      </c>
      <c r="E74" s="100">
        <v>61</v>
      </c>
      <c r="F74" s="100">
        <v>62.5</v>
      </c>
      <c r="G74" s="101" t="s">
        <v>27</v>
      </c>
      <c r="H74" s="100">
        <v>50</v>
      </c>
      <c r="I74" s="100">
        <v>83</v>
      </c>
      <c r="J74" s="103">
        <f>0.7*D74+0.2*F74+H74*0.1</f>
        <v>72.576</v>
      </c>
      <c r="K74" s="100">
        <v>71</v>
      </c>
      <c r="L74" s="100">
        <v>2.4</v>
      </c>
      <c r="M74" s="100" t="s">
        <v>21</v>
      </c>
      <c r="N74" s="100" t="s">
        <v>22</v>
      </c>
      <c r="O74" s="100"/>
      <c r="P74" s="100"/>
    </row>
    <row r="75" ht="28" customHeight="1" spans="1:16">
      <c r="A75" s="100">
        <v>72</v>
      </c>
      <c r="B75" s="100" t="s">
        <v>171</v>
      </c>
      <c r="C75" s="100" t="s">
        <v>172</v>
      </c>
      <c r="D75" s="100">
        <v>72.62</v>
      </c>
      <c r="E75" s="100">
        <v>105</v>
      </c>
      <c r="F75" s="100">
        <v>76</v>
      </c>
      <c r="G75" s="101" t="s">
        <v>173</v>
      </c>
      <c r="H75" s="100">
        <v>63</v>
      </c>
      <c r="I75" s="100">
        <v>22</v>
      </c>
      <c r="J75" s="103">
        <f>0.7*D75+0.2*F75+H75*0.1</f>
        <v>72.334</v>
      </c>
      <c r="K75" s="100">
        <v>72</v>
      </c>
      <c r="L75" s="100">
        <v>1.95</v>
      </c>
      <c r="M75" s="100" t="s">
        <v>21</v>
      </c>
      <c r="N75" s="100" t="s">
        <v>42</v>
      </c>
      <c r="O75" s="100"/>
      <c r="P75" s="100"/>
    </row>
    <row r="76" ht="28" customHeight="1" spans="1:16">
      <c r="A76" s="100">
        <v>73</v>
      </c>
      <c r="B76" s="100" t="s">
        <v>174</v>
      </c>
      <c r="C76" s="100" t="s">
        <v>175</v>
      </c>
      <c r="D76" s="100">
        <v>77.46</v>
      </c>
      <c r="E76" s="100">
        <v>72</v>
      </c>
      <c r="F76" s="100">
        <v>65</v>
      </c>
      <c r="G76" s="101" t="s">
        <v>33</v>
      </c>
      <c r="H76" s="100">
        <v>51</v>
      </c>
      <c r="I76" s="100">
        <v>80</v>
      </c>
      <c r="J76" s="103">
        <f>D76*0.7+F76*0.2+H76*0.1</f>
        <v>72.322</v>
      </c>
      <c r="K76" s="100">
        <v>73</v>
      </c>
      <c r="L76" s="100">
        <v>2.29</v>
      </c>
      <c r="M76" s="100">
        <v>428</v>
      </c>
      <c r="N76" s="100" t="s">
        <v>42</v>
      </c>
      <c r="O76" s="100"/>
      <c r="P76" s="100"/>
    </row>
    <row r="77" ht="28" customHeight="1" spans="1:16">
      <c r="A77" s="100">
        <v>74</v>
      </c>
      <c r="B77" s="100" t="s">
        <v>176</v>
      </c>
      <c r="C77" s="100" t="s">
        <v>177</v>
      </c>
      <c r="D77" s="100">
        <v>78.6</v>
      </c>
      <c r="E77" s="100">
        <v>62</v>
      </c>
      <c r="F77" s="100">
        <v>61.5</v>
      </c>
      <c r="G77" s="101" t="s">
        <v>99</v>
      </c>
      <c r="H77" s="100">
        <v>50</v>
      </c>
      <c r="I77" s="100">
        <v>83</v>
      </c>
      <c r="J77" s="103">
        <f>D77*0.7+F77*0.2+H77*0.1</f>
        <v>72.32</v>
      </c>
      <c r="K77" s="100">
        <v>73</v>
      </c>
      <c r="L77" s="100" t="s">
        <v>145</v>
      </c>
      <c r="M77" s="100" t="s">
        <v>21</v>
      </c>
      <c r="N77" s="100" t="s">
        <v>22</v>
      </c>
      <c r="O77" s="100"/>
      <c r="P77" s="100"/>
    </row>
    <row r="78" ht="28" customHeight="1" spans="1:16">
      <c r="A78" s="100">
        <v>75</v>
      </c>
      <c r="B78" s="100">
        <v>23028007</v>
      </c>
      <c r="C78" s="100" t="s">
        <v>178</v>
      </c>
      <c r="D78" s="100">
        <v>78.1</v>
      </c>
      <c r="E78" s="100">
        <v>67</v>
      </c>
      <c r="F78" s="100">
        <v>60</v>
      </c>
      <c r="G78" s="101" t="s">
        <v>78</v>
      </c>
      <c r="H78" s="100">
        <v>56</v>
      </c>
      <c r="I78" s="100">
        <v>42</v>
      </c>
      <c r="J78" s="103">
        <f>D78*0.7+F78*0.2+H78*0.1</f>
        <v>72.27</v>
      </c>
      <c r="K78" s="100">
        <v>75</v>
      </c>
      <c r="L78" s="100">
        <v>2.14</v>
      </c>
      <c r="M78" s="100" t="s">
        <v>21</v>
      </c>
      <c r="N78" s="100" t="s">
        <v>42</v>
      </c>
      <c r="O78" s="100"/>
      <c r="P78" s="100"/>
    </row>
    <row r="79" ht="28" customHeight="1" spans="1:16">
      <c r="A79" s="100">
        <v>76</v>
      </c>
      <c r="B79" s="100">
        <v>23028058</v>
      </c>
      <c r="C79" s="100" t="s">
        <v>179</v>
      </c>
      <c r="D79" s="100">
        <v>75.13</v>
      </c>
      <c r="E79" s="100">
        <v>92</v>
      </c>
      <c r="F79" s="100">
        <v>62</v>
      </c>
      <c r="G79" s="101" t="s">
        <v>89</v>
      </c>
      <c r="H79" s="100">
        <v>72</v>
      </c>
      <c r="I79" s="100">
        <v>8</v>
      </c>
      <c r="J79" s="103">
        <f>D79*0.7+F79*0.2+H79*0.1</f>
        <v>72.191</v>
      </c>
      <c r="K79" s="100">
        <v>76</v>
      </c>
      <c r="L79" s="100">
        <v>2.17</v>
      </c>
      <c r="M79" s="100" t="s">
        <v>21</v>
      </c>
      <c r="N79" s="100" t="s">
        <v>22</v>
      </c>
      <c r="O79" s="100"/>
      <c r="P79" s="100"/>
    </row>
    <row r="80" ht="28" customHeight="1" spans="1:16">
      <c r="A80" s="100">
        <v>77</v>
      </c>
      <c r="B80" s="100">
        <v>23028022</v>
      </c>
      <c r="C80" s="100" t="s">
        <v>180</v>
      </c>
      <c r="D80" s="100">
        <v>74.83</v>
      </c>
      <c r="E80" s="100">
        <v>96</v>
      </c>
      <c r="F80" s="100">
        <v>74</v>
      </c>
      <c r="G80" s="101" t="s">
        <v>36</v>
      </c>
      <c r="H80" s="100">
        <v>50</v>
      </c>
      <c r="I80" s="100">
        <v>83</v>
      </c>
      <c r="J80" s="103">
        <f>D80*0.7+F80*0.2+H80*0.1</f>
        <v>72.181</v>
      </c>
      <c r="K80" s="100">
        <v>77</v>
      </c>
      <c r="L80" s="100">
        <v>2.03</v>
      </c>
      <c r="M80" s="100" t="s">
        <v>21</v>
      </c>
      <c r="N80" s="100" t="s">
        <v>22</v>
      </c>
      <c r="O80" s="100"/>
      <c r="P80" s="100"/>
    </row>
    <row r="81" ht="28" customHeight="1" spans="1:16">
      <c r="A81" s="100">
        <v>78</v>
      </c>
      <c r="B81" s="100">
        <v>23028125</v>
      </c>
      <c r="C81" s="100" t="s">
        <v>181</v>
      </c>
      <c r="D81" s="100">
        <v>78.45</v>
      </c>
      <c r="E81" s="100">
        <v>64</v>
      </c>
      <c r="F81" s="100">
        <v>60.5</v>
      </c>
      <c r="G81" s="101" t="s">
        <v>52</v>
      </c>
      <c r="H81" s="100">
        <v>50</v>
      </c>
      <c r="I81" s="100">
        <v>83</v>
      </c>
      <c r="J81" s="103">
        <f>0.7*D81+0.2*F81+H81*0.1</f>
        <v>72.015</v>
      </c>
      <c r="K81" s="100">
        <v>78</v>
      </c>
      <c r="L81" s="100">
        <v>2.48</v>
      </c>
      <c r="M81" s="100" t="s">
        <v>21</v>
      </c>
      <c r="N81" s="100" t="s">
        <v>22</v>
      </c>
      <c r="O81" s="100"/>
      <c r="P81" s="100"/>
    </row>
    <row r="82" ht="28" customHeight="1" spans="1:16">
      <c r="A82" s="100">
        <v>79</v>
      </c>
      <c r="B82" s="100">
        <v>23028123</v>
      </c>
      <c r="C82" s="100" t="s">
        <v>182</v>
      </c>
      <c r="D82" s="100">
        <v>77.63</v>
      </c>
      <c r="E82" s="100">
        <v>71</v>
      </c>
      <c r="F82" s="100">
        <v>62</v>
      </c>
      <c r="G82" s="101" t="s">
        <v>89</v>
      </c>
      <c r="H82" s="100">
        <v>50</v>
      </c>
      <c r="I82" s="100">
        <v>83</v>
      </c>
      <c r="J82" s="103">
        <f>D82*0.7+F82*0.2+H82*0.1</f>
        <v>71.741</v>
      </c>
      <c r="K82" s="100">
        <v>79</v>
      </c>
      <c r="L82" s="100">
        <v>2.37</v>
      </c>
      <c r="M82" s="100">
        <v>430</v>
      </c>
      <c r="N82" s="100" t="s">
        <v>22</v>
      </c>
      <c r="O82" s="100"/>
      <c r="P82" s="100"/>
    </row>
    <row r="83" ht="28" customHeight="1" spans="1:16">
      <c r="A83" s="100">
        <v>80</v>
      </c>
      <c r="B83" s="100">
        <v>23028116</v>
      </c>
      <c r="C83" s="100" t="s">
        <v>183</v>
      </c>
      <c r="D83" s="100" t="s">
        <v>184</v>
      </c>
      <c r="E83" s="100">
        <v>66</v>
      </c>
      <c r="F83" s="100">
        <v>60</v>
      </c>
      <c r="G83" s="101" t="s">
        <v>78</v>
      </c>
      <c r="H83" s="100">
        <v>50</v>
      </c>
      <c r="I83" s="100">
        <v>83</v>
      </c>
      <c r="J83" s="103">
        <f>D83*0.7+F83*0.2+H83*0.1</f>
        <v>71.726</v>
      </c>
      <c r="K83" s="100">
        <v>80</v>
      </c>
      <c r="L83" s="100">
        <v>2.49</v>
      </c>
      <c r="M83" s="100" t="s">
        <v>21</v>
      </c>
      <c r="N83" s="100" t="s">
        <v>22</v>
      </c>
      <c r="O83" s="100"/>
      <c r="P83" s="100"/>
    </row>
    <row r="84" ht="28" customHeight="1" spans="1:16">
      <c r="A84" s="100">
        <v>81</v>
      </c>
      <c r="B84" s="100" t="s">
        <v>185</v>
      </c>
      <c r="C84" s="100" t="s">
        <v>186</v>
      </c>
      <c r="D84" s="100">
        <v>77.02</v>
      </c>
      <c r="E84" s="100">
        <v>77</v>
      </c>
      <c r="F84" s="100">
        <v>64</v>
      </c>
      <c r="G84" s="101" t="s">
        <v>158</v>
      </c>
      <c r="H84" s="100">
        <v>50</v>
      </c>
      <c r="I84" s="100">
        <v>83</v>
      </c>
      <c r="J84" s="103">
        <f>D84*0.7+F84*0.2+H84*0.1</f>
        <v>71.714</v>
      </c>
      <c r="K84" s="100">
        <v>81</v>
      </c>
      <c r="L84" s="100" t="s">
        <v>187</v>
      </c>
      <c r="M84" s="100" t="s">
        <v>21</v>
      </c>
      <c r="N84" s="100" t="s">
        <v>22</v>
      </c>
      <c r="O84" s="100"/>
      <c r="P84" s="100"/>
    </row>
    <row r="85" ht="28" customHeight="1" spans="1:16">
      <c r="A85" s="100">
        <v>82</v>
      </c>
      <c r="B85" s="100" t="s">
        <v>188</v>
      </c>
      <c r="C85" s="100" t="s">
        <v>189</v>
      </c>
      <c r="D85" s="100">
        <v>76.24</v>
      </c>
      <c r="E85" s="100">
        <v>84</v>
      </c>
      <c r="F85" s="100">
        <v>62.5</v>
      </c>
      <c r="G85" s="101" t="s">
        <v>27</v>
      </c>
      <c r="H85" s="100">
        <v>58</v>
      </c>
      <c r="I85" s="106">
        <v>35</v>
      </c>
      <c r="J85" s="103">
        <f>D85*0.7+F85*0.2+H85*0.1</f>
        <v>71.668</v>
      </c>
      <c r="K85" s="100">
        <v>82</v>
      </c>
      <c r="L85" s="100" t="s">
        <v>190</v>
      </c>
      <c r="M85" s="100" t="s">
        <v>21</v>
      </c>
      <c r="N85" s="100" t="s">
        <v>22</v>
      </c>
      <c r="O85" s="100"/>
      <c r="P85" s="100"/>
    </row>
    <row r="86" ht="28" customHeight="1" spans="1:16">
      <c r="A86" s="100">
        <v>83</v>
      </c>
      <c r="B86" s="100">
        <v>23028109</v>
      </c>
      <c r="C86" s="100" t="s">
        <v>191</v>
      </c>
      <c r="D86" s="100">
        <v>76.41</v>
      </c>
      <c r="E86" s="100">
        <v>82</v>
      </c>
      <c r="F86" s="100">
        <v>63</v>
      </c>
      <c r="G86" s="101" t="s">
        <v>46</v>
      </c>
      <c r="H86" s="100">
        <v>54</v>
      </c>
      <c r="I86" s="100">
        <v>53</v>
      </c>
      <c r="J86" s="103">
        <f>0.7*D86+0.2*F86+H86*0.1</f>
        <v>71.487</v>
      </c>
      <c r="K86" s="100">
        <v>83</v>
      </c>
      <c r="L86" s="100">
        <v>2.27</v>
      </c>
      <c r="M86" s="100" t="s">
        <v>21</v>
      </c>
      <c r="N86" s="100" t="s">
        <v>22</v>
      </c>
      <c r="O86" s="100"/>
      <c r="P86" s="100"/>
    </row>
    <row r="87" ht="28" customHeight="1" spans="1:16">
      <c r="A87" s="100">
        <v>84</v>
      </c>
      <c r="B87" s="100" t="s">
        <v>192</v>
      </c>
      <c r="C87" s="100" t="s">
        <v>193</v>
      </c>
      <c r="D87" s="100">
        <v>76.71</v>
      </c>
      <c r="E87" s="100">
        <v>80</v>
      </c>
      <c r="F87" s="100">
        <v>62.5</v>
      </c>
      <c r="G87" s="101" t="s">
        <v>27</v>
      </c>
      <c r="H87" s="100">
        <v>52.5</v>
      </c>
      <c r="I87" s="100">
        <v>70</v>
      </c>
      <c r="J87" s="103">
        <f>D87*0.7+F87*0.2+H87*0.1</f>
        <v>71.447</v>
      </c>
      <c r="K87" s="100">
        <v>84</v>
      </c>
      <c r="L87" s="100" t="s">
        <v>194</v>
      </c>
      <c r="M87" s="100">
        <v>435</v>
      </c>
      <c r="N87" s="100" t="s">
        <v>22</v>
      </c>
      <c r="O87" s="100"/>
      <c r="P87" s="100"/>
    </row>
    <row r="88" ht="28" customHeight="1" spans="1:16">
      <c r="A88" s="100">
        <v>85</v>
      </c>
      <c r="B88" s="100">
        <v>23028043</v>
      </c>
      <c r="C88" s="100" t="s">
        <v>195</v>
      </c>
      <c r="D88" s="100">
        <v>77.76</v>
      </c>
      <c r="E88" s="100">
        <v>70</v>
      </c>
      <c r="F88" s="100">
        <v>60</v>
      </c>
      <c r="G88" s="101" t="s">
        <v>78</v>
      </c>
      <c r="H88" s="100">
        <v>50</v>
      </c>
      <c r="I88" s="100">
        <v>83</v>
      </c>
      <c r="J88" s="103">
        <f>D88*0.7+F88*0.2+H88*0.1</f>
        <v>71.432</v>
      </c>
      <c r="K88" s="100">
        <v>85</v>
      </c>
      <c r="L88" s="100">
        <v>1.47</v>
      </c>
      <c r="M88" s="100">
        <v>462</v>
      </c>
      <c r="N88" s="100" t="s">
        <v>22</v>
      </c>
      <c r="O88" s="100"/>
      <c r="P88" s="100"/>
    </row>
    <row r="89" ht="28" customHeight="1" spans="1:16">
      <c r="A89" s="100">
        <v>86</v>
      </c>
      <c r="B89" s="100">
        <v>23028078</v>
      </c>
      <c r="C89" s="100" t="s">
        <v>196</v>
      </c>
      <c r="D89" s="100">
        <v>77.17</v>
      </c>
      <c r="E89" s="100">
        <v>75</v>
      </c>
      <c r="F89" s="100">
        <v>60.5</v>
      </c>
      <c r="G89" s="101" t="s">
        <v>52</v>
      </c>
      <c r="H89" s="100">
        <v>52</v>
      </c>
      <c r="I89" s="100">
        <v>74</v>
      </c>
      <c r="J89" s="103">
        <f>0.7*D89+0.2*F89+H89*0.1</f>
        <v>71.319</v>
      </c>
      <c r="K89" s="100">
        <v>86</v>
      </c>
      <c r="L89" s="100">
        <v>2.32</v>
      </c>
      <c r="M89" s="100">
        <v>463</v>
      </c>
      <c r="N89" s="100" t="s">
        <v>22</v>
      </c>
      <c r="O89" s="100"/>
      <c r="P89" s="100"/>
    </row>
    <row r="90" ht="28" customHeight="1" spans="1:16">
      <c r="A90" s="100">
        <v>87</v>
      </c>
      <c r="B90" s="100">
        <v>23028115</v>
      </c>
      <c r="C90" s="100" t="s">
        <v>197</v>
      </c>
      <c r="D90" s="100">
        <v>75.99</v>
      </c>
      <c r="E90" s="100">
        <v>86</v>
      </c>
      <c r="F90" s="100">
        <v>62</v>
      </c>
      <c r="G90" s="101" t="s">
        <v>89</v>
      </c>
      <c r="H90" s="100">
        <v>56</v>
      </c>
      <c r="I90" s="100">
        <v>42</v>
      </c>
      <c r="J90" s="103">
        <f>D90*0.7+F90*0.2+H90*0.1</f>
        <v>71.193</v>
      </c>
      <c r="K90" s="100">
        <v>87</v>
      </c>
      <c r="L90" s="100">
        <v>2.17</v>
      </c>
      <c r="M90" s="100" t="s">
        <v>21</v>
      </c>
      <c r="N90" s="100" t="s">
        <v>22</v>
      </c>
      <c r="O90" s="100"/>
      <c r="P90" s="100"/>
    </row>
    <row r="91" ht="28" customHeight="1" spans="1:16">
      <c r="A91" s="100">
        <v>88</v>
      </c>
      <c r="B91" s="100" t="s">
        <v>198</v>
      </c>
      <c r="C91" s="100" t="s">
        <v>199</v>
      </c>
      <c r="D91" s="100">
        <v>74.98</v>
      </c>
      <c r="E91" s="100">
        <v>93</v>
      </c>
      <c r="F91" s="100">
        <v>60.5</v>
      </c>
      <c r="G91" s="101" t="s">
        <v>52</v>
      </c>
      <c r="H91" s="100">
        <v>66</v>
      </c>
      <c r="I91" s="100">
        <v>17</v>
      </c>
      <c r="J91" s="103">
        <f>D91*0.7+F91*0.2+H91*0.1</f>
        <v>71.186</v>
      </c>
      <c r="K91" s="100">
        <v>87</v>
      </c>
      <c r="L91" s="100" t="s">
        <v>200</v>
      </c>
      <c r="M91" s="100">
        <v>533</v>
      </c>
      <c r="N91" s="100" t="s">
        <v>42</v>
      </c>
      <c r="O91" s="100"/>
      <c r="P91" s="100"/>
    </row>
    <row r="92" ht="28" customHeight="1" spans="1:16">
      <c r="A92" s="100">
        <v>89</v>
      </c>
      <c r="B92" s="100" t="s">
        <v>201</v>
      </c>
      <c r="C92" s="100" t="s">
        <v>202</v>
      </c>
      <c r="D92" s="100">
        <v>77</v>
      </c>
      <c r="E92" s="100">
        <v>78</v>
      </c>
      <c r="F92" s="100">
        <v>60</v>
      </c>
      <c r="G92" s="101" t="s">
        <v>78</v>
      </c>
      <c r="H92" s="100">
        <v>50</v>
      </c>
      <c r="I92" s="100">
        <v>83</v>
      </c>
      <c r="J92" s="103">
        <f>0.7*D92+0.2*F92+H92*0.1</f>
        <v>70.9</v>
      </c>
      <c r="K92" s="100">
        <v>89</v>
      </c>
      <c r="L92" s="100">
        <v>2.25</v>
      </c>
      <c r="M92" s="100" t="s">
        <v>21</v>
      </c>
      <c r="N92" s="100" t="s">
        <v>22</v>
      </c>
      <c r="O92" s="100"/>
      <c r="P92" s="100"/>
    </row>
    <row r="93" ht="28" customHeight="1" spans="1:16">
      <c r="A93" s="100">
        <v>90</v>
      </c>
      <c r="B93" s="100">
        <v>23028105</v>
      </c>
      <c r="C93" s="100" t="s">
        <v>203</v>
      </c>
      <c r="D93" s="100">
        <v>75.95</v>
      </c>
      <c r="E93" s="100">
        <v>87</v>
      </c>
      <c r="F93" s="100">
        <v>60</v>
      </c>
      <c r="G93" s="101" t="s">
        <v>78</v>
      </c>
      <c r="H93" s="100">
        <v>57</v>
      </c>
      <c r="I93" s="100">
        <v>39</v>
      </c>
      <c r="J93" s="103">
        <f>D93*0.7+F93*0.2+H93*0.1</f>
        <v>70.865</v>
      </c>
      <c r="K93" s="100">
        <v>90</v>
      </c>
      <c r="L93" s="100">
        <v>2.2</v>
      </c>
      <c r="M93" s="100" t="s">
        <v>21</v>
      </c>
      <c r="N93" s="100" t="s">
        <v>22</v>
      </c>
      <c r="O93" s="100"/>
      <c r="P93" s="100"/>
    </row>
    <row r="94" ht="28" customHeight="1" spans="1:16">
      <c r="A94" s="100">
        <v>91</v>
      </c>
      <c r="B94" s="100">
        <v>23028085</v>
      </c>
      <c r="C94" s="100" t="s">
        <v>204</v>
      </c>
      <c r="D94" s="100">
        <v>76.52</v>
      </c>
      <c r="E94" s="100">
        <v>81</v>
      </c>
      <c r="F94" s="100">
        <v>60.5</v>
      </c>
      <c r="G94" s="101" t="s">
        <v>52</v>
      </c>
      <c r="H94" s="100">
        <v>52</v>
      </c>
      <c r="I94" s="100">
        <v>74</v>
      </c>
      <c r="J94" s="103">
        <f>0.7*D94+0.2*F94+H94*0.1</f>
        <v>70.864</v>
      </c>
      <c r="K94" s="100">
        <v>91</v>
      </c>
      <c r="L94" s="100">
        <v>2.23</v>
      </c>
      <c r="M94" s="100" t="s">
        <v>21</v>
      </c>
      <c r="N94" s="100" t="s">
        <v>22</v>
      </c>
      <c r="O94" s="100"/>
      <c r="P94" s="100"/>
    </row>
    <row r="95" ht="28" customHeight="1" spans="1:16">
      <c r="A95" s="100">
        <v>92</v>
      </c>
      <c r="B95" s="100" t="s">
        <v>205</v>
      </c>
      <c r="C95" s="100" t="s">
        <v>206</v>
      </c>
      <c r="D95" s="100">
        <v>76.73</v>
      </c>
      <c r="E95" s="100">
        <v>79</v>
      </c>
      <c r="F95" s="100">
        <v>60.5</v>
      </c>
      <c r="G95" s="101" t="s">
        <v>52</v>
      </c>
      <c r="H95" s="100">
        <v>50</v>
      </c>
      <c r="I95" s="100">
        <v>83</v>
      </c>
      <c r="J95" s="103">
        <f t="shared" ref="J95:J102" si="2">D95*0.7+F95*0.2+H95*0.1</f>
        <v>70.811</v>
      </c>
      <c r="K95" s="100">
        <v>92</v>
      </c>
      <c r="L95" s="100" t="s">
        <v>207</v>
      </c>
      <c r="M95" s="100" t="s">
        <v>21</v>
      </c>
      <c r="N95" s="100" t="s">
        <v>22</v>
      </c>
      <c r="O95" s="100"/>
      <c r="P95" s="100"/>
    </row>
    <row r="96" ht="28" customHeight="1" spans="1:16">
      <c r="A96" s="100">
        <v>93</v>
      </c>
      <c r="B96" s="100">
        <v>23028025</v>
      </c>
      <c r="C96" s="100" t="s">
        <v>208</v>
      </c>
      <c r="D96" s="100">
        <v>73.99</v>
      </c>
      <c r="E96" s="100">
        <v>99</v>
      </c>
      <c r="F96" s="100">
        <v>67</v>
      </c>
      <c r="G96" s="101" t="s">
        <v>48</v>
      </c>
      <c r="H96" s="100">
        <v>55.5</v>
      </c>
      <c r="I96" s="105">
        <v>46</v>
      </c>
      <c r="J96" s="103">
        <f t="shared" si="2"/>
        <v>70.743</v>
      </c>
      <c r="K96" s="100">
        <v>93</v>
      </c>
      <c r="L96" s="100">
        <v>2.02</v>
      </c>
      <c r="M96" s="100">
        <v>461</v>
      </c>
      <c r="N96" s="100" t="s">
        <v>42</v>
      </c>
      <c r="O96" s="100"/>
      <c r="P96" s="100"/>
    </row>
    <row r="97" ht="28" customHeight="1" spans="1:16">
      <c r="A97" s="100">
        <v>94</v>
      </c>
      <c r="B97" s="100" t="s">
        <v>209</v>
      </c>
      <c r="C97" s="100" t="s">
        <v>210</v>
      </c>
      <c r="D97" s="100">
        <v>73.34</v>
      </c>
      <c r="E97" s="100">
        <v>103</v>
      </c>
      <c r="F97" s="100">
        <v>67</v>
      </c>
      <c r="G97" s="101" t="s">
        <v>48</v>
      </c>
      <c r="H97" s="100">
        <v>59.5</v>
      </c>
      <c r="I97" s="100">
        <v>31</v>
      </c>
      <c r="J97" s="103">
        <f t="shared" si="2"/>
        <v>70.688</v>
      </c>
      <c r="K97" s="100">
        <v>94</v>
      </c>
      <c r="L97" s="100" t="s">
        <v>211</v>
      </c>
      <c r="M97" s="100" t="s">
        <v>21</v>
      </c>
      <c r="N97" s="100" t="s">
        <v>42</v>
      </c>
      <c r="O97" s="100"/>
      <c r="P97" s="100"/>
    </row>
    <row r="98" ht="28" customHeight="1" spans="1:16">
      <c r="A98" s="100">
        <v>95</v>
      </c>
      <c r="B98" s="100">
        <v>23028088</v>
      </c>
      <c r="C98" s="100" t="s">
        <v>212</v>
      </c>
      <c r="D98" s="100">
        <v>75.59</v>
      </c>
      <c r="E98" s="100">
        <v>88</v>
      </c>
      <c r="F98" s="100">
        <v>63</v>
      </c>
      <c r="G98" s="101" t="s">
        <v>46</v>
      </c>
      <c r="H98" s="100">
        <v>50</v>
      </c>
      <c r="I98" s="100">
        <v>83</v>
      </c>
      <c r="J98" s="103">
        <f t="shared" si="2"/>
        <v>70.513</v>
      </c>
      <c r="K98" s="100">
        <v>95</v>
      </c>
      <c r="L98" s="100">
        <v>2.17</v>
      </c>
      <c r="M98" s="100">
        <v>511</v>
      </c>
      <c r="N98" s="100" t="s">
        <v>22</v>
      </c>
      <c r="O98" s="100"/>
      <c r="P98" s="100"/>
    </row>
    <row r="99" ht="28" customHeight="1" spans="1:16">
      <c r="A99" s="100">
        <v>96</v>
      </c>
      <c r="B99" s="100" t="s">
        <v>213</v>
      </c>
      <c r="C99" s="100" t="s">
        <v>214</v>
      </c>
      <c r="D99" s="100">
        <v>75.57</v>
      </c>
      <c r="E99" s="100">
        <v>89</v>
      </c>
      <c r="F99" s="100">
        <v>62</v>
      </c>
      <c r="G99" s="101" t="s">
        <v>89</v>
      </c>
      <c r="H99" s="100">
        <v>51</v>
      </c>
      <c r="I99" s="100">
        <v>80</v>
      </c>
      <c r="J99" s="103">
        <f t="shared" si="2"/>
        <v>70.399</v>
      </c>
      <c r="K99" s="100">
        <v>96</v>
      </c>
      <c r="L99" s="100">
        <v>2.32</v>
      </c>
      <c r="M99" s="100" t="s">
        <v>21</v>
      </c>
      <c r="N99" s="100" t="s">
        <v>22</v>
      </c>
      <c r="O99" s="100"/>
      <c r="P99" s="100"/>
    </row>
    <row r="100" ht="28" customHeight="1" spans="1:16">
      <c r="A100" s="100">
        <v>97</v>
      </c>
      <c r="B100" s="100">
        <v>23028032</v>
      </c>
      <c r="C100" s="100" t="s">
        <v>215</v>
      </c>
      <c r="D100" s="100">
        <v>74.49</v>
      </c>
      <c r="E100" s="100">
        <v>97</v>
      </c>
      <c r="F100" s="100">
        <v>61</v>
      </c>
      <c r="G100" s="101" t="s">
        <v>44</v>
      </c>
      <c r="H100" s="100">
        <v>60</v>
      </c>
      <c r="I100" s="100">
        <v>29</v>
      </c>
      <c r="J100" s="103">
        <f t="shared" si="2"/>
        <v>70.343</v>
      </c>
      <c r="K100" s="100">
        <v>97</v>
      </c>
      <c r="L100" s="100">
        <v>1.94</v>
      </c>
      <c r="M100" s="100" t="s">
        <v>21</v>
      </c>
      <c r="N100" s="100" t="s">
        <v>42</v>
      </c>
      <c r="O100" s="100"/>
      <c r="P100" s="100"/>
    </row>
    <row r="101" ht="28" customHeight="1" spans="1:16">
      <c r="A101" s="100">
        <v>98</v>
      </c>
      <c r="B101" s="100" t="s">
        <v>216</v>
      </c>
      <c r="C101" s="100" t="s">
        <v>217</v>
      </c>
      <c r="D101" s="100">
        <v>75.29</v>
      </c>
      <c r="E101" s="100">
        <v>91</v>
      </c>
      <c r="F101" s="100">
        <v>60</v>
      </c>
      <c r="G101" s="101" t="s">
        <v>78</v>
      </c>
      <c r="H101" s="100">
        <v>50</v>
      </c>
      <c r="I101" s="100">
        <v>83</v>
      </c>
      <c r="J101" s="103">
        <f t="shared" si="2"/>
        <v>69.703</v>
      </c>
      <c r="K101" s="100">
        <v>98</v>
      </c>
      <c r="L101" s="100">
        <v>2.24</v>
      </c>
      <c r="M101" s="100" t="s">
        <v>21</v>
      </c>
      <c r="N101" s="100" t="s">
        <v>22</v>
      </c>
      <c r="O101" s="100"/>
      <c r="P101" s="100"/>
    </row>
    <row r="102" ht="28" customHeight="1" spans="1:16">
      <c r="A102" s="100">
        <v>99</v>
      </c>
      <c r="B102" s="100" t="s">
        <v>218</v>
      </c>
      <c r="C102" s="100" t="s">
        <v>219</v>
      </c>
      <c r="D102" s="100">
        <v>74.98</v>
      </c>
      <c r="E102" s="100">
        <v>93</v>
      </c>
      <c r="F102" s="100">
        <v>60.5</v>
      </c>
      <c r="G102" s="101" t="s">
        <v>52</v>
      </c>
      <c r="H102" s="100">
        <v>50</v>
      </c>
      <c r="I102" s="100">
        <v>83</v>
      </c>
      <c r="J102" s="103">
        <f t="shared" si="2"/>
        <v>69.586</v>
      </c>
      <c r="K102" s="100">
        <v>99</v>
      </c>
      <c r="L102" s="100" t="s">
        <v>220</v>
      </c>
      <c r="M102" s="100" t="s">
        <v>21</v>
      </c>
      <c r="N102" s="100" t="s">
        <v>22</v>
      </c>
      <c r="O102" s="100"/>
      <c r="P102" s="100"/>
    </row>
    <row r="103" ht="28" customHeight="1" spans="1:16">
      <c r="A103" s="100">
        <v>100</v>
      </c>
      <c r="B103" s="100">
        <v>23028102</v>
      </c>
      <c r="C103" s="100" t="s">
        <v>221</v>
      </c>
      <c r="D103" s="100">
        <v>74.87</v>
      </c>
      <c r="E103" s="100">
        <v>95</v>
      </c>
      <c r="F103" s="100">
        <v>60.5</v>
      </c>
      <c r="G103" s="101" t="s">
        <v>52</v>
      </c>
      <c r="H103" s="100">
        <v>50</v>
      </c>
      <c r="I103" s="100">
        <v>83</v>
      </c>
      <c r="J103" s="103">
        <f>0.7*D103+0.2*F103+H103*0.1</f>
        <v>69.509</v>
      </c>
      <c r="K103" s="100">
        <v>100</v>
      </c>
      <c r="L103" s="100">
        <v>1.99</v>
      </c>
      <c r="M103" s="100">
        <v>427</v>
      </c>
      <c r="N103" s="100" t="s">
        <v>22</v>
      </c>
      <c r="O103" s="100"/>
      <c r="P103" s="100"/>
    </row>
    <row r="104" ht="28" customHeight="1" spans="1:16">
      <c r="A104" s="100">
        <v>101</v>
      </c>
      <c r="B104" s="100">
        <v>23028049</v>
      </c>
      <c r="C104" s="100" t="s">
        <v>222</v>
      </c>
      <c r="D104" s="100">
        <v>74.37</v>
      </c>
      <c r="E104" s="100">
        <v>98</v>
      </c>
      <c r="F104" s="100">
        <v>60.5</v>
      </c>
      <c r="G104" s="101" t="s">
        <v>52</v>
      </c>
      <c r="H104" s="100">
        <v>50</v>
      </c>
      <c r="I104" s="100">
        <v>83</v>
      </c>
      <c r="J104" s="103">
        <f>0.7*D104+0.2*F104+H104*0.1</f>
        <v>69.159</v>
      </c>
      <c r="K104" s="100">
        <v>101</v>
      </c>
      <c r="L104" s="100">
        <v>2.05</v>
      </c>
      <c r="M104" s="100" t="s">
        <v>21</v>
      </c>
      <c r="N104" s="100" t="s">
        <v>42</v>
      </c>
      <c r="O104" s="100"/>
      <c r="P104" s="100"/>
    </row>
    <row r="105" ht="28" customHeight="1" spans="1:16">
      <c r="A105" s="100">
        <v>102</v>
      </c>
      <c r="B105" s="100" t="s">
        <v>223</v>
      </c>
      <c r="C105" s="100" t="s">
        <v>224</v>
      </c>
      <c r="D105" s="100">
        <v>73.98</v>
      </c>
      <c r="E105" s="100">
        <v>100</v>
      </c>
      <c r="F105" s="100">
        <v>61.5</v>
      </c>
      <c r="G105" s="101" t="s">
        <v>99</v>
      </c>
      <c r="H105" s="100">
        <v>50</v>
      </c>
      <c r="I105" s="100">
        <v>83</v>
      </c>
      <c r="J105" s="103">
        <f t="shared" ref="J105:J110" si="3">D105*0.7+F105*0.2+H105*0.1</f>
        <v>69.086</v>
      </c>
      <c r="K105" s="100">
        <v>102</v>
      </c>
      <c r="L105" s="100" t="s">
        <v>225</v>
      </c>
      <c r="M105" s="100" t="s">
        <v>21</v>
      </c>
      <c r="N105" s="100" t="s">
        <v>42</v>
      </c>
      <c r="O105" s="100"/>
      <c r="P105" s="100"/>
    </row>
    <row r="106" ht="28" customHeight="1" spans="1:16">
      <c r="A106" s="100">
        <v>103</v>
      </c>
      <c r="B106" s="100">
        <v>23028015</v>
      </c>
      <c r="C106" s="100" t="s">
        <v>226</v>
      </c>
      <c r="D106" s="100">
        <v>73.48</v>
      </c>
      <c r="E106" s="100">
        <v>102</v>
      </c>
      <c r="F106" s="100">
        <v>61</v>
      </c>
      <c r="G106" s="101" t="s">
        <v>44</v>
      </c>
      <c r="H106" s="100">
        <v>54</v>
      </c>
      <c r="I106" s="100">
        <v>53</v>
      </c>
      <c r="J106" s="103">
        <f t="shared" si="3"/>
        <v>69.036</v>
      </c>
      <c r="K106" s="100">
        <v>103</v>
      </c>
      <c r="L106" s="100">
        <v>2.03</v>
      </c>
      <c r="M106" s="100" t="s">
        <v>21</v>
      </c>
      <c r="N106" s="100" t="s">
        <v>42</v>
      </c>
      <c r="O106" s="100"/>
      <c r="P106" s="100"/>
    </row>
    <row r="107" ht="28" customHeight="1" spans="1:16">
      <c r="A107" s="100">
        <v>104</v>
      </c>
      <c r="B107" s="100">
        <v>23028086</v>
      </c>
      <c r="C107" s="100" t="s">
        <v>227</v>
      </c>
      <c r="D107" s="100">
        <v>72.73</v>
      </c>
      <c r="E107" s="100">
        <v>104</v>
      </c>
      <c r="F107" s="100">
        <v>64</v>
      </c>
      <c r="G107" s="101" t="s">
        <v>158</v>
      </c>
      <c r="H107" s="100">
        <v>52</v>
      </c>
      <c r="I107" s="100">
        <v>74</v>
      </c>
      <c r="J107" s="103">
        <f t="shared" si="3"/>
        <v>68.911</v>
      </c>
      <c r="K107" s="100">
        <v>104</v>
      </c>
      <c r="L107" s="100">
        <v>1.87</v>
      </c>
      <c r="M107" s="100" t="s">
        <v>21</v>
      </c>
      <c r="N107" s="100" t="s">
        <v>42</v>
      </c>
      <c r="O107" s="100"/>
      <c r="P107" s="100"/>
    </row>
    <row r="108" ht="28" customHeight="1" spans="1:16">
      <c r="A108" s="100">
        <v>105</v>
      </c>
      <c r="B108" s="100" t="s">
        <v>228</v>
      </c>
      <c r="C108" s="100" t="s">
        <v>229</v>
      </c>
      <c r="D108" s="100">
        <v>73.63</v>
      </c>
      <c r="E108" s="100">
        <v>101</v>
      </c>
      <c r="F108" s="100">
        <v>60</v>
      </c>
      <c r="G108" s="101" t="s">
        <v>78</v>
      </c>
      <c r="H108" s="100">
        <v>50</v>
      </c>
      <c r="I108" s="100">
        <v>83</v>
      </c>
      <c r="J108" s="103">
        <f t="shared" si="3"/>
        <v>68.541</v>
      </c>
      <c r="K108" s="100">
        <v>105</v>
      </c>
      <c r="L108" s="100">
        <v>2.02</v>
      </c>
      <c r="M108" s="100">
        <v>475</v>
      </c>
      <c r="N108" s="100" t="s">
        <v>42</v>
      </c>
      <c r="O108" s="100"/>
      <c r="P108" s="100"/>
    </row>
    <row r="109" ht="28" customHeight="1" spans="1:16">
      <c r="A109" s="100">
        <v>106</v>
      </c>
      <c r="B109" s="100" t="s">
        <v>230</v>
      </c>
      <c r="C109" s="100" t="s">
        <v>231</v>
      </c>
      <c r="D109" s="100">
        <v>71.34</v>
      </c>
      <c r="E109" s="100">
        <v>111</v>
      </c>
      <c r="F109" s="100">
        <v>62.5</v>
      </c>
      <c r="G109" s="101" t="s">
        <v>27</v>
      </c>
      <c r="H109" s="100">
        <v>55</v>
      </c>
      <c r="I109" s="100">
        <v>49</v>
      </c>
      <c r="J109" s="103">
        <f t="shared" si="3"/>
        <v>67.938</v>
      </c>
      <c r="K109" s="100">
        <v>106</v>
      </c>
      <c r="L109" s="100" t="s">
        <v>225</v>
      </c>
      <c r="M109" s="100" t="s">
        <v>21</v>
      </c>
      <c r="N109" s="100" t="s">
        <v>42</v>
      </c>
      <c r="O109" s="100"/>
      <c r="P109" s="100"/>
    </row>
    <row r="110" ht="28" customHeight="1" spans="1:16">
      <c r="A110" s="100">
        <v>107</v>
      </c>
      <c r="B110" s="100" t="s">
        <v>232</v>
      </c>
      <c r="C110" s="100" t="s">
        <v>233</v>
      </c>
      <c r="D110" s="100">
        <v>71.97</v>
      </c>
      <c r="E110" s="100">
        <v>109</v>
      </c>
      <c r="F110" s="100">
        <v>61.5</v>
      </c>
      <c r="G110" s="101" t="s">
        <v>99</v>
      </c>
      <c r="H110" s="100">
        <v>52.5</v>
      </c>
      <c r="I110" s="100">
        <v>70</v>
      </c>
      <c r="J110" s="103">
        <f t="shared" si="3"/>
        <v>67.929</v>
      </c>
      <c r="K110" s="100">
        <v>107</v>
      </c>
      <c r="L110" s="100" t="s">
        <v>234</v>
      </c>
      <c r="M110" s="100" t="s">
        <v>21</v>
      </c>
      <c r="N110" s="100" t="s">
        <v>42</v>
      </c>
      <c r="O110" s="100"/>
      <c r="P110" s="100"/>
    </row>
    <row r="111" ht="28" customHeight="1" spans="1:16">
      <c r="A111" s="100">
        <v>108</v>
      </c>
      <c r="B111" s="100">
        <v>23028110</v>
      </c>
      <c r="C111" s="100" t="s">
        <v>235</v>
      </c>
      <c r="D111" s="100">
        <v>71.39</v>
      </c>
      <c r="E111" s="100">
        <v>110</v>
      </c>
      <c r="F111" s="100">
        <v>62.5</v>
      </c>
      <c r="G111" s="101" t="s">
        <v>27</v>
      </c>
      <c r="H111" s="100">
        <v>54.5</v>
      </c>
      <c r="I111" s="100">
        <v>51</v>
      </c>
      <c r="J111" s="103">
        <f>0.7*D111+0.2*F111+H111*0.1</f>
        <v>67.923</v>
      </c>
      <c r="K111" s="100">
        <v>108</v>
      </c>
      <c r="L111" s="100">
        <v>1.59</v>
      </c>
      <c r="M111" s="100" t="s">
        <v>21</v>
      </c>
      <c r="N111" s="100" t="s">
        <v>42</v>
      </c>
      <c r="O111" s="100"/>
      <c r="P111" s="100"/>
    </row>
    <row r="112" ht="28" customHeight="1" spans="1:16">
      <c r="A112" s="100">
        <v>109</v>
      </c>
      <c r="B112" s="100" t="s">
        <v>236</v>
      </c>
      <c r="C112" s="100" t="s">
        <v>237</v>
      </c>
      <c r="D112" s="100">
        <v>72.33</v>
      </c>
      <c r="E112" s="100">
        <v>106</v>
      </c>
      <c r="F112" s="100">
        <v>60.5</v>
      </c>
      <c r="G112" s="101" t="s">
        <v>52</v>
      </c>
      <c r="H112" s="100">
        <v>50</v>
      </c>
      <c r="I112" s="100">
        <v>83</v>
      </c>
      <c r="J112" s="103">
        <f>D112*0.7+F112*0.2+H112*0.1</f>
        <v>67.731</v>
      </c>
      <c r="K112" s="100">
        <v>109</v>
      </c>
      <c r="L112" s="100" t="s">
        <v>238</v>
      </c>
      <c r="M112" s="100" t="s">
        <v>21</v>
      </c>
      <c r="N112" s="100" t="s">
        <v>42</v>
      </c>
      <c r="O112" s="100"/>
      <c r="P112" s="100"/>
    </row>
    <row r="113" ht="28" customHeight="1" spans="1:16">
      <c r="A113" s="100">
        <v>110</v>
      </c>
      <c r="B113" s="100">
        <v>23028027</v>
      </c>
      <c r="C113" s="100" t="s">
        <v>239</v>
      </c>
      <c r="D113" s="100">
        <v>72.18</v>
      </c>
      <c r="E113" s="100">
        <v>107</v>
      </c>
      <c r="F113" s="100">
        <v>60</v>
      </c>
      <c r="G113" s="101" t="s">
        <v>78</v>
      </c>
      <c r="H113" s="100">
        <v>50</v>
      </c>
      <c r="I113" s="100">
        <v>83</v>
      </c>
      <c r="J113" s="103">
        <f>0.7*D113+0.2*F113+H113*0.1</f>
        <v>67.526</v>
      </c>
      <c r="K113" s="100">
        <v>110</v>
      </c>
      <c r="L113" s="100">
        <v>1.85</v>
      </c>
      <c r="M113" s="100" t="s">
        <v>21</v>
      </c>
      <c r="N113" s="100" t="s">
        <v>42</v>
      </c>
      <c r="O113" s="100"/>
      <c r="P113" s="100"/>
    </row>
    <row r="114" ht="28" customHeight="1" spans="1:16">
      <c r="A114" s="100">
        <v>111</v>
      </c>
      <c r="B114" s="100">
        <v>23028112</v>
      </c>
      <c r="C114" s="100" t="s">
        <v>240</v>
      </c>
      <c r="D114" s="100" t="s">
        <v>241</v>
      </c>
      <c r="E114" s="100">
        <v>112</v>
      </c>
      <c r="F114" s="100">
        <v>63</v>
      </c>
      <c r="G114" s="101" t="s">
        <v>46</v>
      </c>
      <c r="H114" s="100">
        <v>50</v>
      </c>
      <c r="I114" s="100">
        <v>83</v>
      </c>
      <c r="J114" s="103">
        <f>D114*0.7+F114*0.2+H114*0.1</f>
        <v>67.489</v>
      </c>
      <c r="K114" s="100">
        <v>111</v>
      </c>
      <c r="L114" s="100">
        <v>1.83</v>
      </c>
      <c r="M114" s="100" t="s">
        <v>21</v>
      </c>
      <c r="N114" s="100" t="s">
        <v>42</v>
      </c>
      <c r="O114" s="100"/>
      <c r="P114" s="100"/>
    </row>
    <row r="115" ht="28" customHeight="1" spans="1:16">
      <c r="A115" s="100">
        <v>112</v>
      </c>
      <c r="B115" s="100" t="s">
        <v>242</v>
      </c>
      <c r="C115" s="100" t="s">
        <v>243</v>
      </c>
      <c r="D115" s="100">
        <v>72.01</v>
      </c>
      <c r="E115" s="100">
        <v>108</v>
      </c>
      <c r="F115" s="100">
        <v>60</v>
      </c>
      <c r="G115" s="101" t="s">
        <v>78</v>
      </c>
      <c r="H115" s="100">
        <v>50</v>
      </c>
      <c r="I115" s="100">
        <v>83</v>
      </c>
      <c r="J115" s="103">
        <f>D115*0.7+F115*0.2+H115*0.1</f>
        <v>67.407</v>
      </c>
      <c r="K115" s="100">
        <v>112</v>
      </c>
      <c r="L115" s="100">
        <v>1.78</v>
      </c>
      <c r="M115" s="100" t="s">
        <v>21</v>
      </c>
      <c r="N115" s="100" t="s">
        <v>42</v>
      </c>
      <c r="O115" s="100"/>
      <c r="P115" s="100"/>
    </row>
    <row r="116" ht="28" customHeight="1" spans="1:16">
      <c r="A116" s="100">
        <v>113</v>
      </c>
      <c r="B116" s="100" t="s">
        <v>244</v>
      </c>
      <c r="C116" s="100" t="s">
        <v>245</v>
      </c>
      <c r="D116" s="100">
        <v>70.85</v>
      </c>
      <c r="E116" s="100">
        <v>114</v>
      </c>
      <c r="F116" s="100">
        <v>64</v>
      </c>
      <c r="G116" s="101" t="s">
        <v>158</v>
      </c>
      <c r="H116" s="100">
        <v>50</v>
      </c>
      <c r="I116" s="100">
        <v>83</v>
      </c>
      <c r="J116" s="103">
        <f>D116*0.7+F116*0.2+H116*0.1</f>
        <v>67.395</v>
      </c>
      <c r="K116" s="100">
        <v>113</v>
      </c>
      <c r="L116" s="100" t="s">
        <v>246</v>
      </c>
      <c r="M116" s="100" t="s">
        <v>21</v>
      </c>
      <c r="N116" s="100" t="s">
        <v>42</v>
      </c>
      <c r="O116" s="100"/>
      <c r="P116" s="100"/>
    </row>
    <row r="117" ht="28" customHeight="1" spans="1:16">
      <c r="A117" s="100">
        <v>114</v>
      </c>
      <c r="B117" s="100" t="s">
        <v>247</v>
      </c>
      <c r="C117" s="100" t="s">
        <v>248</v>
      </c>
      <c r="D117" s="100">
        <v>70.73</v>
      </c>
      <c r="E117" s="100">
        <v>115</v>
      </c>
      <c r="F117" s="100">
        <v>61.5</v>
      </c>
      <c r="G117" s="101" t="s">
        <v>99</v>
      </c>
      <c r="H117" s="100">
        <v>53.5</v>
      </c>
      <c r="I117" s="100">
        <v>64</v>
      </c>
      <c r="J117" s="103">
        <f>0.7*D117+0.2*F117+H117*0.1</f>
        <v>67.161</v>
      </c>
      <c r="K117" s="100">
        <v>114</v>
      </c>
      <c r="L117" s="100">
        <v>1.68</v>
      </c>
      <c r="M117" s="100" t="s">
        <v>21</v>
      </c>
      <c r="N117" s="100" t="s">
        <v>42</v>
      </c>
      <c r="O117" s="100"/>
      <c r="P117" s="100"/>
    </row>
    <row r="118" ht="28" customHeight="1" spans="1:16">
      <c r="A118" s="100">
        <v>115</v>
      </c>
      <c r="B118" s="100">
        <v>23028108</v>
      </c>
      <c r="C118" s="100" t="s">
        <v>249</v>
      </c>
      <c r="D118" s="100" t="s">
        <v>250</v>
      </c>
      <c r="E118" s="100">
        <v>116</v>
      </c>
      <c r="F118" s="100" t="s">
        <v>251</v>
      </c>
      <c r="G118" s="101" t="s">
        <v>252</v>
      </c>
      <c r="H118" s="100">
        <v>50</v>
      </c>
      <c r="I118" s="100">
        <v>83</v>
      </c>
      <c r="J118" s="103">
        <f>D118*0.7+F118*0.2+H118*0.1</f>
        <v>66.984</v>
      </c>
      <c r="K118" s="100">
        <v>115</v>
      </c>
      <c r="L118" s="100">
        <v>2.04</v>
      </c>
      <c r="M118" s="100">
        <v>426</v>
      </c>
      <c r="N118" s="100" t="s">
        <v>42</v>
      </c>
      <c r="O118" s="100"/>
      <c r="P118" s="100"/>
    </row>
    <row r="119" ht="28" customHeight="1" spans="1:16">
      <c r="A119" s="100">
        <v>116</v>
      </c>
      <c r="B119" s="100">
        <v>23028097</v>
      </c>
      <c r="C119" s="100" t="s">
        <v>253</v>
      </c>
      <c r="D119" s="100">
        <v>70.92</v>
      </c>
      <c r="E119" s="100">
        <v>113</v>
      </c>
      <c r="F119" s="100">
        <v>60</v>
      </c>
      <c r="G119" s="101" t="s">
        <v>78</v>
      </c>
      <c r="H119" s="100">
        <v>50</v>
      </c>
      <c r="I119" s="100">
        <v>83</v>
      </c>
      <c r="J119" s="103">
        <f>D119*0.7+F119*0.2+H119*0.1</f>
        <v>66.644</v>
      </c>
      <c r="K119" s="100">
        <v>116</v>
      </c>
      <c r="L119" s="100">
        <v>1.73</v>
      </c>
      <c r="M119" s="100" t="s">
        <v>21</v>
      </c>
      <c r="N119" s="100" t="s">
        <v>42</v>
      </c>
      <c r="O119" s="100"/>
      <c r="P119" s="100"/>
    </row>
    <row r="120" ht="28" customHeight="1" spans="1:16">
      <c r="A120" s="100">
        <v>117</v>
      </c>
      <c r="B120" s="100">
        <v>23028064</v>
      </c>
      <c r="C120" s="100" t="s">
        <v>254</v>
      </c>
      <c r="D120" s="100">
        <v>69.67</v>
      </c>
      <c r="E120" s="100">
        <v>117</v>
      </c>
      <c r="F120" s="100">
        <v>62.5</v>
      </c>
      <c r="G120" s="101" t="s">
        <v>27</v>
      </c>
      <c r="H120" s="100">
        <v>50</v>
      </c>
      <c r="I120" s="100">
        <v>83</v>
      </c>
      <c r="J120" s="103">
        <f>D120*0.7+F120*0.2+H120*0.1</f>
        <v>66.269</v>
      </c>
      <c r="K120" s="100">
        <v>117</v>
      </c>
      <c r="L120" s="100">
        <v>1.62</v>
      </c>
      <c r="M120" s="100" t="s">
        <v>21</v>
      </c>
      <c r="N120" s="100" t="s">
        <v>42</v>
      </c>
      <c r="O120" s="100"/>
      <c r="P120" s="100"/>
    </row>
    <row r="121" s="4" customFormat="1" ht="28" customHeight="1" spans="1:16">
      <c r="A121" s="100">
        <v>118</v>
      </c>
      <c r="B121" s="100">
        <v>23028011</v>
      </c>
      <c r="C121" s="100" t="s">
        <v>255</v>
      </c>
      <c r="D121" s="100">
        <v>68.83</v>
      </c>
      <c r="E121" s="100">
        <v>121</v>
      </c>
      <c r="F121" s="100">
        <v>65</v>
      </c>
      <c r="G121" s="101" t="s">
        <v>33</v>
      </c>
      <c r="H121" s="100">
        <v>50</v>
      </c>
      <c r="I121" s="100">
        <v>83</v>
      </c>
      <c r="J121" s="103">
        <f>D121*0.7+F121*0.2+H121*0.1</f>
        <v>66.181</v>
      </c>
      <c r="K121" s="100">
        <v>118</v>
      </c>
      <c r="L121" s="100">
        <v>1.53</v>
      </c>
      <c r="M121" s="100">
        <v>450</v>
      </c>
      <c r="N121" s="100" t="s">
        <v>42</v>
      </c>
      <c r="O121" s="100"/>
      <c r="P121" s="100"/>
    </row>
    <row r="122" s="4" customFormat="1" ht="28" customHeight="1" spans="1:16">
      <c r="A122" s="100">
        <v>119</v>
      </c>
      <c r="B122" s="100" t="s">
        <v>256</v>
      </c>
      <c r="C122" s="100" t="s">
        <v>257</v>
      </c>
      <c r="D122" s="100">
        <v>68.56</v>
      </c>
      <c r="E122" s="100">
        <v>122</v>
      </c>
      <c r="F122" s="100">
        <v>61.5</v>
      </c>
      <c r="G122" s="101" t="s">
        <v>99</v>
      </c>
      <c r="H122" s="100">
        <v>54.5</v>
      </c>
      <c r="I122" s="100">
        <v>51</v>
      </c>
      <c r="J122" s="103">
        <f>0.7*D122+0.2*F122+H122*0.1</f>
        <v>65.742</v>
      </c>
      <c r="K122" s="100">
        <v>119</v>
      </c>
      <c r="L122" s="100">
        <v>1.57</v>
      </c>
      <c r="M122" s="100" t="s">
        <v>21</v>
      </c>
      <c r="N122" s="100" t="s">
        <v>42</v>
      </c>
      <c r="O122" s="100"/>
      <c r="P122" s="100"/>
    </row>
    <row r="123" s="4" customFormat="1" ht="28" customHeight="1" spans="1:16">
      <c r="A123" s="100">
        <v>120</v>
      </c>
      <c r="B123" s="100">
        <v>23028016</v>
      </c>
      <c r="C123" s="100" t="s">
        <v>258</v>
      </c>
      <c r="D123" s="100">
        <v>69.61</v>
      </c>
      <c r="E123" s="100">
        <v>118</v>
      </c>
      <c r="F123" s="100">
        <v>60</v>
      </c>
      <c r="G123" s="101" t="s">
        <v>78</v>
      </c>
      <c r="H123" s="100">
        <v>50</v>
      </c>
      <c r="I123" s="100">
        <v>83</v>
      </c>
      <c r="J123" s="103">
        <f>D123*0.7+F123*0.2+H123*0.1</f>
        <v>65.727</v>
      </c>
      <c r="K123" s="100">
        <v>120</v>
      </c>
      <c r="L123" s="100">
        <v>1.68</v>
      </c>
      <c r="M123" s="100">
        <v>437</v>
      </c>
      <c r="N123" s="100" t="s">
        <v>42</v>
      </c>
      <c r="O123" s="100"/>
      <c r="P123" s="100"/>
    </row>
    <row r="124" s="4" customFormat="1" ht="28" customHeight="1" spans="1:16">
      <c r="A124" s="100">
        <v>121</v>
      </c>
      <c r="B124" s="100">
        <v>23028074</v>
      </c>
      <c r="C124" s="100" t="s">
        <v>259</v>
      </c>
      <c r="D124" s="100">
        <v>68.18</v>
      </c>
      <c r="E124" s="100">
        <v>123</v>
      </c>
      <c r="F124" s="100">
        <v>62</v>
      </c>
      <c r="G124" s="101" t="s">
        <v>89</v>
      </c>
      <c r="H124" s="100">
        <v>54</v>
      </c>
      <c r="I124" s="100">
        <v>53</v>
      </c>
      <c r="J124" s="103">
        <f>D124*0.7+F124*0.2+H124*0.1</f>
        <v>65.526</v>
      </c>
      <c r="K124" s="100">
        <v>121</v>
      </c>
      <c r="L124" s="100">
        <v>1.68</v>
      </c>
      <c r="M124" s="100" t="s">
        <v>21</v>
      </c>
      <c r="N124" s="100" t="s">
        <v>42</v>
      </c>
      <c r="O124" s="100"/>
      <c r="P124" s="100"/>
    </row>
    <row r="125" s="4" customFormat="1" ht="28" customHeight="1" spans="1:16">
      <c r="A125" s="100">
        <v>122</v>
      </c>
      <c r="B125" s="100">
        <v>23028099</v>
      </c>
      <c r="C125" s="100" t="s">
        <v>260</v>
      </c>
      <c r="D125" s="100">
        <v>69.29</v>
      </c>
      <c r="E125" s="100">
        <v>119</v>
      </c>
      <c r="F125" s="100">
        <v>60</v>
      </c>
      <c r="G125" s="101" t="s">
        <v>78</v>
      </c>
      <c r="H125" s="100">
        <v>50</v>
      </c>
      <c r="I125" s="100">
        <v>83</v>
      </c>
      <c r="J125" s="103">
        <f>D125*0.7+F125*0.2+H125*0.1</f>
        <v>65.503</v>
      </c>
      <c r="K125" s="100">
        <v>122</v>
      </c>
      <c r="L125" s="100">
        <v>1.87</v>
      </c>
      <c r="M125" s="100">
        <v>448</v>
      </c>
      <c r="N125" s="100" t="s">
        <v>42</v>
      </c>
      <c r="O125" s="100"/>
      <c r="P125" s="100"/>
    </row>
    <row r="126" s="4" customFormat="1" ht="28" customHeight="1" spans="1:16">
      <c r="A126" s="100">
        <v>123</v>
      </c>
      <c r="B126" s="100" t="s">
        <v>261</v>
      </c>
      <c r="C126" s="100" t="s">
        <v>262</v>
      </c>
      <c r="D126" s="100">
        <v>69</v>
      </c>
      <c r="E126" s="100">
        <v>120</v>
      </c>
      <c r="F126" s="100">
        <v>60</v>
      </c>
      <c r="G126" s="101" t="s">
        <v>78</v>
      </c>
      <c r="H126" s="100">
        <v>51.5</v>
      </c>
      <c r="I126" s="100">
        <v>78</v>
      </c>
      <c r="J126" s="103">
        <f>0.7*D126+0.2*F126+H126*0.1</f>
        <v>65.45</v>
      </c>
      <c r="K126" s="100">
        <v>123</v>
      </c>
      <c r="L126" s="100">
        <v>1.75</v>
      </c>
      <c r="M126" s="100" t="s">
        <v>21</v>
      </c>
      <c r="N126" s="100" t="s">
        <v>42</v>
      </c>
      <c r="O126" s="100"/>
      <c r="P126" s="100"/>
    </row>
    <row r="127" s="4" customFormat="1" ht="28" customHeight="1" spans="1:16">
      <c r="A127" s="100">
        <v>124</v>
      </c>
      <c r="B127" s="100">
        <v>23028084</v>
      </c>
      <c r="C127" s="100" t="s">
        <v>263</v>
      </c>
      <c r="D127" s="100">
        <v>67.38</v>
      </c>
      <c r="E127" s="100">
        <v>124</v>
      </c>
      <c r="F127" s="100">
        <v>60</v>
      </c>
      <c r="G127" s="101" t="s">
        <v>78</v>
      </c>
      <c r="H127" s="100">
        <v>50</v>
      </c>
      <c r="I127" s="100">
        <v>83</v>
      </c>
      <c r="J127" s="103">
        <f>D127*0.7+F127*0.2+H127*0.1</f>
        <v>64.166</v>
      </c>
      <c r="K127" s="100">
        <v>124</v>
      </c>
      <c r="L127" s="100">
        <v>1.48</v>
      </c>
      <c r="M127" s="100" t="s">
        <v>21</v>
      </c>
      <c r="N127" s="100" t="s">
        <v>42</v>
      </c>
      <c r="O127" s="100"/>
      <c r="P127" s="100"/>
    </row>
    <row r="128" s="4" customFormat="1" ht="28" customHeight="1" spans="1:16">
      <c r="A128" s="100">
        <v>125</v>
      </c>
      <c r="B128" s="100">
        <v>23028020</v>
      </c>
      <c r="C128" s="100" t="s">
        <v>264</v>
      </c>
      <c r="D128" s="100">
        <v>64.77</v>
      </c>
      <c r="E128" s="100">
        <v>125</v>
      </c>
      <c r="F128" s="100">
        <v>62</v>
      </c>
      <c r="G128" s="101" t="s">
        <v>89</v>
      </c>
      <c r="H128" s="100">
        <v>56</v>
      </c>
      <c r="I128" s="105">
        <v>42</v>
      </c>
      <c r="J128" s="103">
        <f>D128*0.7+F128*0.2+H128*0.1</f>
        <v>63.339</v>
      </c>
      <c r="K128" s="100">
        <v>125</v>
      </c>
      <c r="L128" s="100">
        <v>1.18</v>
      </c>
      <c r="M128" s="100" t="s">
        <v>21</v>
      </c>
      <c r="N128" s="100" t="s">
        <v>42</v>
      </c>
      <c r="O128" s="100"/>
      <c r="P128" s="100"/>
    </row>
    <row r="129" s="4" customFormat="1" ht="28" customHeight="1" spans="1:16">
      <c r="A129" s="100">
        <v>126</v>
      </c>
      <c r="B129" s="100">
        <v>23028004</v>
      </c>
      <c r="C129" s="100" t="s">
        <v>265</v>
      </c>
      <c r="D129" s="100">
        <v>63.34</v>
      </c>
      <c r="E129" s="100">
        <v>126</v>
      </c>
      <c r="F129" s="100">
        <v>60</v>
      </c>
      <c r="G129" s="101" t="s">
        <v>78</v>
      </c>
      <c r="H129" s="100">
        <v>53</v>
      </c>
      <c r="I129" s="100">
        <v>65</v>
      </c>
      <c r="J129" s="103">
        <f>D129*0.7+F129*0.2+H129*0.1</f>
        <v>61.638</v>
      </c>
      <c r="K129" s="100">
        <v>126</v>
      </c>
      <c r="L129" s="100">
        <v>1.26</v>
      </c>
      <c r="M129" s="100" t="s">
        <v>21</v>
      </c>
      <c r="N129" s="100" t="s">
        <v>42</v>
      </c>
      <c r="O129" s="100"/>
      <c r="P129" s="100"/>
    </row>
    <row r="130" s="4" customFormat="1" ht="28" customHeight="1" spans="1:16">
      <c r="A130" s="100">
        <v>127</v>
      </c>
      <c r="B130" s="100">
        <v>23028117</v>
      </c>
      <c r="C130" s="100" t="s">
        <v>266</v>
      </c>
      <c r="D130" s="100">
        <v>62.28</v>
      </c>
      <c r="E130" s="100">
        <v>127</v>
      </c>
      <c r="F130" s="100">
        <v>60</v>
      </c>
      <c r="G130" s="101" t="s">
        <v>78</v>
      </c>
      <c r="H130" s="100">
        <v>59</v>
      </c>
      <c r="I130" s="111">
        <v>33</v>
      </c>
      <c r="J130" s="103">
        <f>0.7*D130+0.2*F130+H130*0.1</f>
        <v>61.496</v>
      </c>
      <c r="K130" s="100">
        <v>127</v>
      </c>
      <c r="L130" s="100">
        <v>1.35</v>
      </c>
      <c r="M130" s="100" t="s">
        <v>21</v>
      </c>
      <c r="N130" s="100" t="s">
        <v>42</v>
      </c>
      <c r="O130" s="100"/>
      <c r="P130" s="100"/>
    </row>
    <row r="131" s="4" customFormat="1" ht="28" customHeight="1" spans="1:16">
      <c r="A131" s="107">
        <v>128</v>
      </c>
      <c r="B131" s="107">
        <v>23028002</v>
      </c>
      <c r="C131" s="107" t="s">
        <v>267</v>
      </c>
      <c r="D131" s="107">
        <v>52.41</v>
      </c>
      <c r="E131" s="107">
        <v>128</v>
      </c>
      <c r="F131" s="107">
        <v>60</v>
      </c>
      <c r="G131" s="108" t="s">
        <v>78</v>
      </c>
      <c r="H131" s="107">
        <v>50</v>
      </c>
      <c r="I131" s="107">
        <v>83</v>
      </c>
      <c r="J131" s="112">
        <f>D131*0.7+F131*0.2+H131*0.1</f>
        <v>53.687</v>
      </c>
      <c r="K131" s="107">
        <v>128</v>
      </c>
      <c r="L131" s="107">
        <v>1</v>
      </c>
      <c r="M131" s="107" t="s">
        <v>21</v>
      </c>
      <c r="N131" s="107" t="s">
        <v>42</v>
      </c>
      <c r="O131" s="107"/>
      <c r="P131" s="107"/>
    </row>
    <row r="132" s="98" customFormat="1" ht="45" customHeight="1" spans="1:26">
      <c r="A132" s="29"/>
      <c r="B132" s="29"/>
      <c r="C132" s="29"/>
      <c r="D132" s="109" t="s">
        <v>268</v>
      </c>
      <c r="E132" s="109"/>
      <c r="F132" s="109"/>
      <c r="G132" s="109" t="s">
        <v>269</v>
      </c>
      <c r="H132" s="109"/>
      <c r="I132" s="113"/>
      <c r="J132" s="113"/>
      <c r="K132" s="29"/>
      <c r="L132" s="29"/>
      <c r="M132" s="29"/>
      <c r="N132" s="29"/>
      <c r="O132" s="29"/>
      <c r="P132" s="29"/>
      <c r="Q132" s="114"/>
      <c r="R132" s="114"/>
      <c r="S132" s="114"/>
      <c r="T132" s="114"/>
      <c r="U132" s="114"/>
      <c r="V132" s="114"/>
      <c r="W132" s="114"/>
      <c r="X132" s="114"/>
      <c r="Y132" s="114"/>
      <c r="Z132" s="114"/>
    </row>
    <row r="133" ht="20.25" spans="4:8">
      <c r="D133" s="32"/>
      <c r="E133" s="32"/>
      <c r="F133" s="32"/>
      <c r="G133" s="32"/>
      <c r="H133" s="32"/>
    </row>
    <row r="134" ht="20.25" spans="4:8">
      <c r="D134" s="110"/>
      <c r="E134" s="110"/>
      <c r="F134" s="110"/>
      <c r="G134" s="32"/>
      <c r="H134" s="32"/>
    </row>
    <row r="135" ht="20.25" spans="4:8">
      <c r="D135" s="33" t="s">
        <v>270</v>
      </c>
      <c r="E135" s="33"/>
      <c r="F135" s="110"/>
      <c r="G135" s="32"/>
      <c r="H135" s="32"/>
    </row>
    <row r="136" ht="20.25" spans="4:8">
      <c r="D136" s="34" t="s">
        <v>271</v>
      </c>
      <c r="E136" s="35"/>
      <c r="F136" s="110"/>
      <c r="G136" s="32"/>
      <c r="H136" s="32"/>
    </row>
    <row r="137" ht="20.25" spans="4:8">
      <c r="D137" s="34"/>
      <c r="E137" s="35"/>
      <c r="F137" s="110"/>
      <c r="G137" s="32"/>
      <c r="H137" s="32"/>
    </row>
    <row r="138" ht="20.25" spans="4:8">
      <c r="D138" s="34" t="s">
        <v>272</v>
      </c>
      <c r="E138" s="35"/>
      <c r="F138" s="110"/>
      <c r="G138" s="32"/>
      <c r="H138" s="32"/>
    </row>
    <row r="139" ht="20.25" spans="4:8">
      <c r="D139" s="34"/>
      <c r="E139" s="35"/>
      <c r="F139" s="110"/>
      <c r="G139" s="32"/>
      <c r="H139" s="32"/>
    </row>
    <row r="140" ht="20.25" spans="4:8">
      <c r="D140" s="34" t="s">
        <v>273</v>
      </c>
      <c r="E140" s="35"/>
      <c r="F140" s="110"/>
      <c r="G140" s="32"/>
      <c r="H140" s="32"/>
    </row>
    <row r="141" ht="20.25" spans="4:8">
      <c r="D141" s="34"/>
      <c r="E141" s="35"/>
      <c r="F141" s="110"/>
      <c r="G141" s="32"/>
      <c r="H141" s="32"/>
    </row>
    <row r="142" ht="20.25" spans="4:8">
      <c r="D142" s="34" t="s">
        <v>274</v>
      </c>
      <c r="E142" s="35"/>
      <c r="F142" s="110"/>
      <c r="G142" s="32"/>
      <c r="H142" s="32"/>
    </row>
  </sheetData>
  <sortState ref="A4:Z131">
    <sortCondition ref="J4:J131" descending="1"/>
  </sortState>
  <mergeCells count="3">
    <mergeCell ref="A1:P1"/>
    <mergeCell ref="A2:D2"/>
    <mergeCell ref="D135:E135"/>
  </mergeCells>
  <conditionalFormatting sqref="J1:J131 J133:J1048576">
    <cfRule type="duplicateValues" dxfId="0" priority="1"/>
    <cfRule type="duplicateValues" dxfId="1" priority="2"/>
    <cfRule type="duplicateValues" dxfId="2" priority="3"/>
    <cfRule type="duplicateValues" dxfId="2" priority="4"/>
    <cfRule type="duplicateValues" dxfId="2" priority="5"/>
  </conditionalFormatting>
  <pageMargins left="0.7" right="0.7" top="0.75" bottom="0.75" header="0.3" footer="0.7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47"/>
  <sheetViews>
    <sheetView zoomScale="80" zoomScaleNormal="80" topLeftCell="A125" workbookViewId="0">
      <selection activeCell="D133" sqref="D133:I145"/>
    </sheetView>
  </sheetViews>
  <sheetFormatPr defaultColWidth="8.90833333333333" defaultRowHeight="18.75"/>
  <cols>
    <col min="1" max="1" width="7.80833333333333" style="4" customWidth="1"/>
    <col min="2" max="2" width="17.1833333333333" style="4" customWidth="1"/>
    <col min="3" max="3" width="15.775" style="4" customWidth="1"/>
    <col min="4" max="5" width="21.9083333333333" style="4" customWidth="1"/>
    <col min="6" max="6" width="11.1833333333333" style="4" customWidth="1"/>
    <col min="7" max="7" width="12.65" style="4" customWidth="1"/>
    <col min="8" max="8" width="19.525" style="4" customWidth="1"/>
    <col min="9" max="9" width="19.6916666666667" style="4" customWidth="1"/>
    <col min="10" max="10" width="53.4333333333333" style="4" customWidth="1"/>
    <col min="11" max="11" width="29.0916666666667" style="4" customWidth="1"/>
    <col min="12" max="12" width="17.3666666666667" style="4" customWidth="1"/>
    <col min="13" max="22" width="8.90833333333333" style="4"/>
  </cols>
  <sheetData>
    <row r="1" ht="55" customHeight="1" spans="1:12">
      <c r="A1" s="6" t="s">
        <v>275</v>
      </c>
      <c r="B1" s="6"/>
      <c r="C1" s="6"/>
      <c r="D1" s="6"/>
      <c r="E1" s="6"/>
      <c r="F1" s="6"/>
      <c r="G1" s="6"/>
      <c r="H1" s="6"/>
      <c r="I1" s="6"/>
      <c r="J1" s="6"/>
      <c r="K1" s="6"/>
      <c r="L1" s="6"/>
    </row>
    <row r="2" spans="1:10">
      <c r="A2" s="3" t="s">
        <v>1</v>
      </c>
      <c r="B2" s="3"/>
      <c r="C2" s="3"/>
      <c r="D2" s="3"/>
      <c r="J2" s="4" t="s">
        <v>2</v>
      </c>
    </row>
    <row r="3" s="1" customFormat="1" ht="65" customHeight="1" spans="1:22">
      <c r="A3" s="7" t="s">
        <v>3</v>
      </c>
      <c r="B3" s="7" t="s">
        <v>4</v>
      </c>
      <c r="C3" s="7" t="s">
        <v>5</v>
      </c>
      <c r="D3" s="7" t="s">
        <v>276</v>
      </c>
      <c r="E3" s="7" t="s">
        <v>277</v>
      </c>
      <c r="F3" s="7" t="s">
        <v>278</v>
      </c>
      <c r="G3" s="7" t="s">
        <v>279</v>
      </c>
      <c r="H3" s="8" t="s">
        <v>8</v>
      </c>
      <c r="I3" s="7" t="s">
        <v>280</v>
      </c>
      <c r="J3" s="12" t="s">
        <v>281</v>
      </c>
      <c r="K3" s="7" t="s">
        <v>17</v>
      </c>
      <c r="L3" s="7" t="s">
        <v>18</v>
      </c>
      <c r="M3" s="13"/>
      <c r="N3" s="13"/>
      <c r="O3" s="13"/>
      <c r="P3" s="13"/>
      <c r="Q3" s="13"/>
      <c r="R3" s="13"/>
      <c r="S3" s="13"/>
      <c r="T3" s="13"/>
      <c r="U3" s="13"/>
      <c r="V3" s="13"/>
    </row>
    <row r="4" ht="303" customHeight="1" spans="1:12">
      <c r="A4" s="10">
        <v>1</v>
      </c>
      <c r="B4" s="60">
        <v>23028037</v>
      </c>
      <c r="C4" s="60" t="s">
        <v>66</v>
      </c>
      <c r="D4" s="60">
        <v>60</v>
      </c>
      <c r="E4" s="60" t="s">
        <v>86</v>
      </c>
      <c r="F4" s="60">
        <v>0</v>
      </c>
      <c r="G4" s="60" t="s">
        <v>67</v>
      </c>
      <c r="H4" s="60">
        <f t="shared" ref="H4:H35" si="0">G4*0.2</f>
        <v>16</v>
      </c>
      <c r="I4" s="60" t="s">
        <v>68</v>
      </c>
      <c r="J4" s="62" t="s">
        <v>282</v>
      </c>
      <c r="K4" s="43"/>
      <c r="L4" s="43"/>
    </row>
    <row r="5" ht="258.5" customHeight="1" spans="1:12">
      <c r="A5" s="10">
        <v>2</v>
      </c>
      <c r="B5" s="60">
        <v>23028063</v>
      </c>
      <c r="C5" s="10" t="s">
        <v>19</v>
      </c>
      <c r="D5" s="60">
        <v>60</v>
      </c>
      <c r="E5" s="60" t="s">
        <v>283</v>
      </c>
      <c r="F5" s="60">
        <v>0</v>
      </c>
      <c r="G5" s="60">
        <f t="shared" ref="G5:G44" si="1">D5+E5-F5</f>
        <v>76.5</v>
      </c>
      <c r="H5" s="60">
        <f t="shared" si="0"/>
        <v>15.3</v>
      </c>
      <c r="I5" s="60" t="s">
        <v>20</v>
      </c>
      <c r="J5" s="63" t="s">
        <v>284</v>
      </c>
      <c r="K5" s="43"/>
      <c r="L5" s="43"/>
    </row>
    <row r="6" ht="170.5" customHeight="1" spans="1:12">
      <c r="A6" s="10">
        <v>3</v>
      </c>
      <c r="B6" s="60">
        <v>23028001</v>
      </c>
      <c r="C6" s="60" t="s">
        <v>172</v>
      </c>
      <c r="D6" s="60">
        <v>60</v>
      </c>
      <c r="E6" s="60" t="s">
        <v>39</v>
      </c>
      <c r="F6" s="61" t="s">
        <v>285</v>
      </c>
      <c r="G6" s="60">
        <f t="shared" si="1"/>
        <v>76</v>
      </c>
      <c r="H6" s="60">
        <f t="shared" si="0"/>
        <v>15.2</v>
      </c>
      <c r="I6" s="60" t="s">
        <v>173</v>
      </c>
      <c r="J6" s="64" t="s">
        <v>286</v>
      </c>
      <c r="K6" s="15"/>
      <c r="L6" s="15"/>
    </row>
    <row r="7" ht="313.5" spans="1:12">
      <c r="A7" s="10">
        <v>4</v>
      </c>
      <c r="B7" s="60">
        <v>23028022</v>
      </c>
      <c r="C7" s="60" t="s">
        <v>180</v>
      </c>
      <c r="D7" s="60">
        <v>60</v>
      </c>
      <c r="E7" s="60" t="s">
        <v>287</v>
      </c>
      <c r="F7" s="60">
        <v>0</v>
      </c>
      <c r="G7" s="60">
        <f t="shared" si="1"/>
        <v>74</v>
      </c>
      <c r="H7" s="60">
        <f t="shared" si="0"/>
        <v>14.8</v>
      </c>
      <c r="I7" s="60" t="s">
        <v>36</v>
      </c>
      <c r="J7" s="65" t="s">
        <v>288</v>
      </c>
      <c r="K7" s="43"/>
      <c r="L7" s="43"/>
    </row>
    <row r="8" ht="245.5" customHeight="1" spans="1:12">
      <c r="A8" s="10">
        <v>5</v>
      </c>
      <c r="B8" s="60">
        <v>23028062</v>
      </c>
      <c r="C8" s="60" t="s">
        <v>56</v>
      </c>
      <c r="D8" s="60">
        <v>60</v>
      </c>
      <c r="E8" s="60" t="s">
        <v>287</v>
      </c>
      <c r="F8" s="60">
        <v>0</v>
      </c>
      <c r="G8" s="60">
        <f t="shared" si="1"/>
        <v>74</v>
      </c>
      <c r="H8" s="60">
        <f t="shared" si="0"/>
        <v>14.8</v>
      </c>
      <c r="I8" s="60" t="s">
        <v>36</v>
      </c>
      <c r="J8" s="66" t="s">
        <v>289</v>
      </c>
      <c r="K8" s="15"/>
      <c r="L8" s="15"/>
    </row>
    <row r="9" ht="142.5" customHeight="1" spans="1:12">
      <c r="A9" s="10">
        <v>6</v>
      </c>
      <c r="B9" s="60">
        <v>23028066</v>
      </c>
      <c r="C9" s="60" t="s">
        <v>49</v>
      </c>
      <c r="D9" s="60">
        <v>60</v>
      </c>
      <c r="E9" s="60" t="s">
        <v>287</v>
      </c>
      <c r="F9" s="60">
        <v>0</v>
      </c>
      <c r="G9" s="60">
        <f t="shared" si="1"/>
        <v>74</v>
      </c>
      <c r="H9" s="60">
        <f t="shared" si="0"/>
        <v>14.8</v>
      </c>
      <c r="I9" s="60" t="s">
        <v>36</v>
      </c>
      <c r="J9" s="64" t="s">
        <v>290</v>
      </c>
      <c r="K9" s="67"/>
      <c r="L9" s="67"/>
    </row>
    <row r="10" ht="195" customHeight="1" spans="1:12">
      <c r="A10" s="10">
        <v>7</v>
      </c>
      <c r="B10" s="60" t="s">
        <v>34</v>
      </c>
      <c r="C10" s="60" t="s">
        <v>35</v>
      </c>
      <c r="D10" s="60">
        <v>60</v>
      </c>
      <c r="E10" s="60" t="s">
        <v>287</v>
      </c>
      <c r="F10" s="60">
        <v>0</v>
      </c>
      <c r="G10" s="60">
        <f t="shared" si="1"/>
        <v>74</v>
      </c>
      <c r="H10" s="60">
        <f t="shared" si="0"/>
        <v>14.8</v>
      </c>
      <c r="I10" s="60" t="s">
        <v>36</v>
      </c>
      <c r="J10" s="64" t="s">
        <v>291</v>
      </c>
      <c r="K10" s="43"/>
      <c r="L10" s="43"/>
    </row>
    <row r="11" ht="162" customHeight="1" spans="1:12">
      <c r="A11" s="10">
        <v>8</v>
      </c>
      <c r="B11" s="60">
        <v>23028114</v>
      </c>
      <c r="C11" s="60" t="s">
        <v>41</v>
      </c>
      <c r="D11" s="60">
        <v>60</v>
      </c>
      <c r="E11" s="60" t="s">
        <v>287</v>
      </c>
      <c r="F11" s="60">
        <v>0</v>
      </c>
      <c r="G11" s="60">
        <f t="shared" si="1"/>
        <v>74</v>
      </c>
      <c r="H11" s="60">
        <f t="shared" si="0"/>
        <v>14.8</v>
      </c>
      <c r="I11" s="60" t="s">
        <v>36</v>
      </c>
      <c r="J11" s="63" t="s">
        <v>292</v>
      </c>
      <c r="K11" s="67"/>
      <c r="L11" s="67"/>
    </row>
    <row r="12" ht="291" customHeight="1" spans="1:12">
      <c r="A12" s="10">
        <v>9</v>
      </c>
      <c r="B12" s="60">
        <v>23028068</v>
      </c>
      <c r="C12" s="60" t="s">
        <v>76</v>
      </c>
      <c r="D12" s="60">
        <v>60</v>
      </c>
      <c r="E12" s="60">
        <v>14</v>
      </c>
      <c r="F12" s="60">
        <v>0</v>
      </c>
      <c r="G12" s="60">
        <f t="shared" si="1"/>
        <v>74</v>
      </c>
      <c r="H12" s="60">
        <f t="shared" si="0"/>
        <v>14.8</v>
      </c>
      <c r="I12" s="60" t="s">
        <v>36</v>
      </c>
      <c r="J12" s="63" t="s">
        <v>293</v>
      </c>
      <c r="K12" s="67"/>
      <c r="L12" s="67"/>
    </row>
    <row r="13" ht="327" customHeight="1" spans="1:12">
      <c r="A13" s="10">
        <v>10</v>
      </c>
      <c r="B13" s="60">
        <v>23028093</v>
      </c>
      <c r="C13" s="60" t="s">
        <v>136</v>
      </c>
      <c r="D13" s="60">
        <v>60</v>
      </c>
      <c r="E13" s="61" t="s">
        <v>287</v>
      </c>
      <c r="F13" s="60">
        <v>0</v>
      </c>
      <c r="G13" s="60">
        <f t="shared" si="1"/>
        <v>74</v>
      </c>
      <c r="H13" s="60">
        <f t="shared" si="0"/>
        <v>14.8</v>
      </c>
      <c r="I13" s="61" t="s">
        <v>36</v>
      </c>
      <c r="J13" s="68" t="s">
        <v>294</v>
      </c>
      <c r="K13" s="43"/>
      <c r="L13" s="43"/>
    </row>
    <row r="14" ht="255" customHeight="1" spans="1:12">
      <c r="A14" s="10">
        <v>11</v>
      </c>
      <c r="B14" s="60" t="s">
        <v>122</v>
      </c>
      <c r="C14" s="60" t="s">
        <v>123</v>
      </c>
      <c r="D14" s="60">
        <v>60</v>
      </c>
      <c r="E14" s="60" t="s">
        <v>25</v>
      </c>
      <c r="F14" s="60">
        <v>0</v>
      </c>
      <c r="G14" s="60">
        <f t="shared" si="1"/>
        <v>73</v>
      </c>
      <c r="H14" s="60">
        <f t="shared" si="0"/>
        <v>14.6</v>
      </c>
      <c r="I14" s="60" t="s">
        <v>124</v>
      </c>
      <c r="J14" s="63" t="s">
        <v>295</v>
      </c>
      <c r="K14" s="43"/>
      <c r="L14" s="43"/>
    </row>
    <row r="15" ht="157" customHeight="1" spans="1:12">
      <c r="A15" s="10">
        <v>12</v>
      </c>
      <c r="B15" s="60">
        <v>23028014</v>
      </c>
      <c r="C15" s="60" t="s">
        <v>57</v>
      </c>
      <c r="D15" s="60">
        <v>60</v>
      </c>
      <c r="E15" s="60" t="s">
        <v>296</v>
      </c>
      <c r="F15" s="60">
        <v>0</v>
      </c>
      <c r="G15" s="60">
        <f t="shared" si="1"/>
        <v>72.5</v>
      </c>
      <c r="H15" s="60">
        <f t="shared" si="0"/>
        <v>14.5</v>
      </c>
      <c r="I15" s="60" t="s">
        <v>58</v>
      </c>
      <c r="J15" s="69" t="s">
        <v>297</v>
      </c>
      <c r="K15" s="15"/>
      <c r="L15" s="15"/>
    </row>
    <row r="16" ht="302" customHeight="1" spans="1:12">
      <c r="A16" s="10">
        <v>13</v>
      </c>
      <c r="B16" s="60" t="s">
        <v>59</v>
      </c>
      <c r="C16" s="60" t="s">
        <v>60</v>
      </c>
      <c r="D16" s="60">
        <v>60</v>
      </c>
      <c r="E16" s="60" t="s">
        <v>58</v>
      </c>
      <c r="F16" s="60">
        <v>0</v>
      </c>
      <c r="G16" s="60">
        <f t="shared" si="1"/>
        <v>72</v>
      </c>
      <c r="H16" s="60">
        <f t="shared" si="0"/>
        <v>14.4</v>
      </c>
      <c r="I16" s="60" t="s">
        <v>25</v>
      </c>
      <c r="J16" s="68" t="s">
        <v>298</v>
      </c>
      <c r="K16" s="43"/>
      <c r="L16" s="43"/>
    </row>
    <row r="17" ht="153.5" customHeight="1" spans="1:12">
      <c r="A17" s="10">
        <v>14</v>
      </c>
      <c r="B17" s="60">
        <v>23028019</v>
      </c>
      <c r="C17" s="60" t="s">
        <v>24</v>
      </c>
      <c r="D17" s="60">
        <v>60</v>
      </c>
      <c r="E17" s="60">
        <v>12</v>
      </c>
      <c r="F17" s="60">
        <v>0</v>
      </c>
      <c r="G17" s="60">
        <f t="shared" si="1"/>
        <v>72</v>
      </c>
      <c r="H17" s="60">
        <f t="shared" si="0"/>
        <v>14.4</v>
      </c>
      <c r="I17" s="60" t="s">
        <v>25</v>
      </c>
      <c r="J17" s="63" t="s">
        <v>299</v>
      </c>
      <c r="K17" s="67"/>
      <c r="L17" s="67"/>
    </row>
    <row r="18" ht="213.75" spans="1:12">
      <c r="A18" s="10">
        <v>15</v>
      </c>
      <c r="B18" s="60">
        <v>23028096</v>
      </c>
      <c r="C18" s="60" t="s">
        <v>28</v>
      </c>
      <c r="D18" s="60">
        <v>60</v>
      </c>
      <c r="E18" s="60">
        <v>12</v>
      </c>
      <c r="F18" s="60">
        <v>0</v>
      </c>
      <c r="G18" s="60">
        <f t="shared" si="1"/>
        <v>72</v>
      </c>
      <c r="H18" s="60">
        <f t="shared" si="0"/>
        <v>14.4</v>
      </c>
      <c r="I18" s="60" t="s">
        <v>25</v>
      </c>
      <c r="J18" s="62" t="s">
        <v>300</v>
      </c>
      <c r="K18" s="67"/>
      <c r="L18" s="67"/>
    </row>
    <row r="19" ht="183" customHeight="1" spans="1:12">
      <c r="A19" s="10">
        <v>16</v>
      </c>
      <c r="B19" s="60">
        <v>23028047</v>
      </c>
      <c r="C19" s="10" t="s">
        <v>38</v>
      </c>
      <c r="D19" s="60">
        <v>60</v>
      </c>
      <c r="E19" s="60" t="s">
        <v>301</v>
      </c>
      <c r="F19" s="60">
        <v>0</v>
      </c>
      <c r="G19" s="60">
        <f t="shared" si="1"/>
        <v>70</v>
      </c>
      <c r="H19" s="60">
        <f t="shared" si="0"/>
        <v>14</v>
      </c>
      <c r="I19" s="60" t="s">
        <v>39</v>
      </c>
      <c r="J19" s="70" t="s">
        <v>302</v>
      </c>
      <c r="K19" s="43"/>
      <c r="L19" s="43"/>
    </row>
    <row r="20" ht="211" customHeight="1" spans="1:12">
      <c r="A20" s="10">
        <v>17</v>
      </c>
      <c r="B20" s="60">
        <v>23028045</v>
      </c>
      <c r="C20" s="60" t="s">
        <v>63</v>
      </c>
      <c r="D20" s="60">
        <v>60</v>
      </c>
      <c r="E20" s="60">
        <v>10</v>
      </c>
      <c r="F20" s="60">
        <v>0</v>
      </c>
      <c r="G20" s="60">
        <f t="shared" si="1"/>
        <v>70</v>
      </c>
      <c r="H20" s="60">
        <f t="shared" si="0"/>
        <v>14</v>
      </c>
      <c r="I20" s="60" t="s">
        <v>39</v>
      </c>
      <c r="J20" s="70" t="s">
        <v>303</v>
      </c>
      <c r="K20" s="43"/>
      <c r="L20" s="43"/>
    </row>
    <row r="21" ht="150" customHeight="1" spans="1:12">
      <c r="A21" s="10">
        <v>18</v>
      </c>
      <c r="B21" s="60" t="s">
        <v>94</v>
      </c>
      <c r="C21" s="10" t="s">
        <v>95</v>
      </c>
      <c r="D21" s="60">
        <v>60</v>
      </c>
      <c r="E21" s="60">
        <v>9.5</v>
      </c>
      <c r="F21" s="60">
        <v>0</v>
      </c>
      <c r="G21" s="60">
        <f t="shared" si="1"/>
        <v>69.5</v>
      </c>
      <c r="H21" s="60">
        <f t="shared" si="0"/>
        <v>13.9</v>
      </c>
      <c r="I21" s="60" t="s">
        <v>96</v>
      </c>
      <c r="J21" s="70" t="s">
        <v>304</v>
      </c>
      <c r="K21" s="43"/>
      <c r="L21" s="43"/>
    </row>
    <row r="22" ht="142.5" spans="1:12">
      <c r="A22" s="10">
        <v>19</v>
      </c>
      <c r="B22" s="60" t="s">
        <v>159</v>
      </c>
      <c r="C22" s="10" t="s">
        <v>160</v>
      </c>
      <c r="D22" s="60">
        <v>60</v>
      </c>
      <c r="E22" s="60" t="s">
        <v>305</v>
      </c>
      <c r="F22" s="60">
        <v>0</v>
      </c>
      <c r="G22" s="60">
        <f t="shared" si="1"/>
        <v>69</v>
      </c>
      <c r="H22" s="60">
        <f t="shared" si="0"/>
        <v>13.8</v>
      </c>
      <c r="I22" s="60" t="s">
        <v>161</v>
      </c>
      <c r="J22" s="70" t="s">
        <v>306</v>
      </c>
      <c r="K22" s="43"/>
      <c r="L22" s="43"/>
    </row>
    <row r="23" ht="128.25" spans="1:12">
      <c r="A23" s="10">
        <v>20</v>
      </c>
      <c r="B23" s="60" t="s">
        <v>84</v>
      </c>
      <c r="C23" s="60" t="s">
        <v>85</v>
      </c>
      <c r="D23" s="60">
        <v>60</v>
      </c>
      <c r="E23" s="60" t="s">
        <v>307</v>
      </c>
      <c r="F23" s="60">
        <v>0</v>
      </c>
      <c r="G23" s="60">
        <f t="shared" si="1"/>
        <v>68.5</v>
      </c>
      <c r="H23" s="60">
        <f t="shared" si="0"/>
        <v>13.7</v>
      </c>
      <c r="I23" s="60" t="s">
        <v>86</v>
      </c>
      <c r="J23" s="70" t="s">
        <v>308</v>
      </c>
      <c r="K23" s="43"/>
      <c r="L23" s="43"/>
    </row>
    <row r="24" ht="164.5" customHeight="1" spans="1:12">
      <c r="A24" s="10">
        <v>21</v>
      </c>
      <c r="B24" s="60">
        <v>23028013</v>
      </c>
      <c r="C24" s="60" t="s">
        <v>133</v>
      </c>
      <c r="D24" s="60">
        <v>60</v>
      </c>
      <c r="E24" s="60">
        <v>7.5</v>
      </c>
      <c r="F24" s="60">
        <v>0</v>
      </c>
      <c r="G24" s="60">
        <f t="shared" si="1"/>
        <v>67.5</v>
      </c>
      <c r="H24" s="60">
        <f t="shared" si="0"/>
        <v>13.5</v>
      </c>
      <c r="I24" s="60" t="s">
        <v>134</v>
      </c>
      <c r="J24" s="71" t="s">
        <v>309</v>
      </c>
      <c r="K24" s="15"/>
      <c r="L24" s="15"/>
    </row>
    <row r="25" ht="156.5" customHeight="1" spans="1:12">
      <c r="A25" s="10">
        <v>22</v>
      </c>
      <c r="B25" s="60" t="s">
        <v>209</v>
      </c>
      <c r="C25" s="60" t="s">
        <v>210</v>
      </c>
      <c r="D25" s="60">
        <v>60</v>
      </c>
      <c r="E25" s="60" t="s">
        <v>310</v>
      </c>
      <c r="F25" s="60">
        <v>0</v>
      </c>
      <c r="G25" s="60">
        <f t="shared" si="1"/>
        <v>67</v>
      </c>
      <c r="H25" s="60">
        <f t="shared" si="0"/>
        <v>13.4</v>
      </c>
      <c r="I25" s="60" t="s">
        <v>48</v>
      </c>
      <c r="J25" s="70" t="s">
        <v>311</v>
      </c>
      <c r="K25" s="43"/>
      <c r="L25" s="43"/>
    </row>
    <row r="26" ht="131" customHeight="1" spans="1:12">
      <c r="A26" s="10">
        <v>23</v>
      </c>
      <c r="B26" s="60">
        <v>23028025</v>
      </c>
      <c r="C26" s="60" t="s">
        <v>208</v>
      </c>
      <c r="D26" s="60">
        <v>60</v>
      </c>
      <c r="E26" s="60">
        <v>7</v>
      </c>
      <c r="F26" s="60">
        <v>0</v>
      </c>
      <c r="G26" s="60">
        <f t="shared" si="1"/>
        <v>67</v>
      </c>
      <c r="H26" s="60">
        <f t="shared" si="0"/>
        <v>13.4</v>
      </c>
      <c r="I26" s="60" t="s">
        <v>48</v>
      </c>
      <c r="J26" s="72" t="s">
        <v>312</v>
      </c>
      <c r="K26" s="43"/>
      <c r="L26" s="43"/>
    </row>
    <row r="27" ht="112" customHeight="1" spans="1:12">
      <c r="A27" s="10">
        <v>24</v>
      </c>
      <c r="B27" s="60">
        <v>23028057</v>
      </c>
      <c r="C27" s="10" t="s">
        <v>47</v>
      </c>
      <c r="D27" s="60">
        <v>60</v>
      </c>
      <c r="E27" s="60">
        <v>7</v>
      </c>
      <c r="F27" s="60">
        <v>0</v>
      </c>
      <c r="G27" s="60">
        <f t="shared" si="1"/>
        <v>67</v>
      </c>
      <c r="H27" s="60">
        <f t="shared" si="0"/>
        <v>13.4</v>
      </c>
      <c r="I27" s="60" t="s">
        <v>48</v>
      </c>
      <c r="J27" s="70" t="s">
        <v>313</v>
      </c>
      <c r="K27" s="43"/>
      <c r="L27" s="43"/>
    </row>
    <row r="28" ht="199" customHeight="1" spans="1:12">
      <c r="A28" s="10">
        <v>25</v>
      </c>
      <c r="B28" s="60" t="s">
        <v>153</v>
      </c>
      <c r="C28" s="60" t="s">
        <v>154</v>
      </c>
      <c r="D28" s="60">
        <v>60</v>
      </c>
      <c r="E28" s="60">
        <v>7</v>
      </c>
      <c r="F28" s="60">
        <v>0</v>
      </c>
      <c r="G28" s="60">
        <f t="shared" si="1"/>
        <v>67</v>
      </c>
      <c r="H28" s="60">
        <f t="shared" si="0"/>
        <v>13.4</v>
      </c>
      <c r="I28" s="60" t="s">
        <v>48</v>
      </c>
      <c r="J28" s="70" t="s">
        <v>314</v>
      </c>
      <c r="K28" s="43"/>
      <c r="L28" s="43"/>
    </row>
    <row r="29" ht="130" customHeight="1" spans="1:12">
      <c r="A29" s="10">
        <v>26</v>
      </c>
      <c r="B29" s="60">
        <v>23028079</v>
      </c>
      <c r="C29" s="10" t="s">
        <v>80</v>
      </c>
      <c r="D29" s="60">
        <v>60</v>
      </c>
      <c r="E29" s="60">
        <v>6.5</v>
      </c>
      <c r="F29" s="60">
        <v>0</v>
      </c>
      <c r="G29" s="60">
        <f t="shared" si="1"/>
        <v>66.5</v>
      </c>
      <c r="H29" s="60">
        <f t="shared" si="0"/>
        <v>13.3</v>
      </c>
      <c r="I29" s="60" t="s">
        <v>73</v>
      </c>
      <c r="J29" s="73" t="s">
        <v>315</v>
      </c>
      <c r="K29" s="43"/>
      <c r="L29" s="43"/>
    </row>
    <row r="30" ht="128" customHeight="1" spans="1:12">
      <c r="A30" s="10">
        <v>27</v>
      </c>
      <c r="B30" s="60">
        <v>23028098</v>
      </c>
      <c r="C30" s="10" t="s">
        <v>72</v>
      </c>
      <c r="D30" s="60">
        <v>60</v>
      </c>
      <c r="E30" s="60">
        <v>6.5</v>
      </c>
      <c r="F30" s="60">
        <v>0</v>
      </c>
      <c r="G30" s="60">
        <f t="shared" si="1"/>
        <v>66.5</v>
      </c>
      <c r="H30" s="60">
        <f t="shared" si="0"/>
        <v>13.3</v>
      </c>
      <c r="I30" s="60" t="s">
        <v>73</v>
      </c>
      <c r="J30" s="74" t="s">
        <v>316</v>
      </c>
      <c r="K30" s="43"/>
      <c r="L30" s="43"/>
    </row>
    <row r="31" ht="124" customHeight="1" spans="1:12">
      <c r="A31" s="10">
        <v>28</v>
      </c>
      <c r="B31" s="60" t="s">
        <v>29</v>
      </c>
      <c r="C31" s="60" t="s">
        <v>30</v>
      </c>
      <c r="D31" s="60">
        <v>60</v>
      </c>
      <c r="E31" s="60">
        <v>6</v>
      </c>
      <c r="F31" s="60">
        <v>0</v>
      </c>
      <c r="G31" s="60">
        <f t="shared" si="1"/>
        <v>66</v>
      </c>
      <c r="H31" s="60">
        <f t="shared" si="0"/>
        <v>13.2</v>
      </c>
      <c r="I31" s="60" t="s">
        <v>31</v>
      </c>
      <c r="J31" s="73" t="s">
        <v>317</v>
      </c>
      <c r="K31" s="43"/>
      <c r="L31" s="43"/>
    </row>
    <row r="32" ht="102.5" customHeight="1" spans="1:12">
      <c r="A32" s="10">
        <v>29</v>
      </c>
      <c r="B32" s="60" t="s">
        <v>74</v>
      </c>
      <c r="C32" s="60" t="s">
        <v>75</v>
      </c>
      <c r="D32" s="60">
        <v>60</v>
      </c>
      <c r="E32" s="60">
        <v>6</v>
      </c>
      <c r="F32" s="60"/>
      <c r="G32" s="60">
        <f t="shared" si="1"/>
        <v>66</v>
      </c>
      <c r="H32" s="60">
        <f t="shared" si="0"/>
        <v>13.2</v>
      </c>
      <c r="I32" s="60" t="s">
        <v>31</v>
      </c>
      <c r="J32" s="74" t="s">
        <v>318</v>
      </c>
      <c r="K32" s="15"/>
      <c r="L32" s="15"/>
    </row>
    <row r="33" ht="120.5" customHeight="1" spans="1:12">
      <c r="A33" s="10">
        <v>30</v>
      </c>
      <c r="B33" s="60" t="s">
        <v>90</v>
      </c>
      <c r="C33" s="60" t="s">
        <v>91</v>
      </c>
      <c r="D33" s="60">
        <v>60</v>
      </c>
      <c r="E33" s="60">
        <v>5.5</v>
      </c>
      <c r="F33" s="60">
        <v>0</v>
      </c>
      <c r="G33" s="60">
        <f t="shared" si="1"/>
        <v>65.5</v>
      </c>
      <c r="H33" s="60">
        <f t="shared" si="0"/>
        <v>13.1</v>
      </c>
      <c r="I33" s="60" t="s">
        <v>55</v>
      </c>
      <c r="J33" s="74" t="s">
        <v>319</v>
      </c>
      <c r="K33" s="43"/>
      <c r="L33" s="43"/>
    </row>
    <row r="34" ht="124" customHeight="1" spans="1:12">
      <c r="A34" s="10">
        <v>31</v>
      </c>
      <c r="B34" s="60">
        <v>23028051</v>
      </c>
      <c r="C34" s="60" t="s">
        <v>65</v>
      </c>
      <c r="D34" s="60">
        <v>60</v>
      </c>
      <c r="E34" s="60">
        <v>5.5</v>
      </c>
      <c r="F34" s="60"/>
      <c r="G34" s="60">
        <f t="shared" si="1"/>
        <v>65.5</v>
      </c>
      <c r="H34" s="60">
        <f t="shared" si="0"/>
        <v>13.1</v>
      </c>
      <c r="I34" s="60" t="s">
        <v>55</v>
      </c>
      <c r="J34" s="75" t="s">
        <v>320</v>
      </c>
      <c r="K34" s="15"/>
      <c r="L34" s="15"/>
    </row>
    <row r="35" ht="81" customHeight="1" spans="1:12">
      <c r="A35" s="10">
        <v>32</v>
      </c>
      <c r="B35" s="60" t="s">
        <v>146</v>
      </c>
      <c r="C35" s="60" t="s">
        <v>147</v>
      </c>
      <c r="D35" s="60">
        <v>60</v>
      </c>
      <c r="E35" s="60">
        <v>5.5</v>
      </c>
      <c r="F35" s="60">
        <v>0</v>
      </c>
      <c r="G35" s="60">
        <f t="shared" si="1"/>
        <v>65.5</v>
      </c>
      <c r="H35" s="60">
        <f t="shared" si="0"/>
        <v>13.1</v>
      </c>
      <c r="I35" s="60" t="s">
        <v>55</v>
      </c>
      <c r="J35" s="70" t="s">
        <v>321</v>
      </c>
      <c r="K35" s="43"/>
      <c r="L35" s="43"/>
    </row>
    <row r="36" ht="114" spans="1:12">
      <c r="A36" s="10">
        <v>33</v>
      </c>
      <c r="B36" s="60">
        <v>23028094</v>
      </c>
      <c r="C36" s="60" t="s">
        <v>54</v>
      </c>
      <c r="D36" s="60">
        <v>60</v>
      </c>
      <c r="E36" s="60">
        <v>5.5</v>
      </c>
      <c r="F36" s="60">
        <v>0</v>
      </c>
      <c r="G36" s="60">
        <f t="shared" si="1"/>
        <v>65.5</v>
      </c>
      <c r="H36" s="60">
        <f t="shared" ref="H36:H67" si="2">G36*0.2</f>
        <v>13.1</v>
      </c>
      <c r="I36" s="60" t="s">
        <v>55</v>
      </c>
      <c r="J36" s="70" t="s">
        <v>322</v>
      </c>
      <c r="K36" s="67"/>
      <c r="L36" s="67"/>
    </row>
    <row r="37" ht="96" customHeight="1" spans="1:12">
      <c r="A37" s="10">
        <v>34</v>
      </c>
      <c r="B37" s="60">
        <v>23028011</v>
      </c>
      <c r="C37" s="60" t="s">
        <v>255</v>
      </c>
      <c r="D37" s="60">
        <v>60</v>
      </c>
      <c r="E37" s="60">
        <v>5</v>
      </c>
      <c r="F37" s="60">
        <v>0</v>
      </c>
      <c r="G37" s="60">
        <f t="shared" si="1"/>
        <v>65</v>
      </c>
      <c r="H37" s="60">
        <f t="shared" si="2"/>
        <v>13</v>
      </c>
      <c r="I37" s="60" t="s">
        <v>33</v>
      </c>
      <c r="J37" s="62" t="s">
        <v>323</v>
      </c>
      <c r="K37" s="43"/>
      <c r="L37" s="43"/>
    </row>
    <row r="38" ht="119" customHeight="1" spans="1:12">
      <c r="A38" s="10">
        <v>35</v>
      </c>
      <c r="B38" s="60" t="s">
        <v>174</v>
      </c>
      <c r="C38" s="60" t="s">
        <v>175</v>
      </c>
      <c r="D38" s="60">
        <v>60</v>
      </c>
      <c r="E38" s="60">
        <v>5</v>
      </c>
      <c r="F38" s="60">
        <v>0</v>
      </c>
      <c r="G38" s="60">
        <f t="shared" si="1"/>
        <v>65</v>
      </c>
      <c r="H38" s="60">
        <f t="shared" si="2"/>
        <v>13</v>
      </c>
      <c r="I38" s="60" t="s">
        <v>33</v>
      </c>
      <c r="J38" s="72" t="s">
        <v>324</v>
      </c>
      <c r="K38" s="43"/>
      <c r="L38" s="43"/>
    </row>
    <row r="39" ht="114" spans="1:12">
      <c r="A39" s="10">
        <v>36</v>
      </c>
      <c r="B39" s="60">
        <v>23028053</v>
      </c>
      <c r="C39" s="10" t="s">
        <v>93</v>
      </c>
      <c r="D39" s="60">
        <v>60</v>
      </c>
      <c r="E39" s="60">
        <v>5</v>
      </c>
      <c r="F39" s="60">
        <v>0</v>
      </c>
      <c r="G39" s="60">
        <f t="shared" si="1"/>
        <v>65</v>
      </c>
      <c r="H39" s="60">
        <f t="shared" si="2"/>
        <v>13</v>
      </c>
      <c r="I39" s="60" t="s">
        <v>33</v>
      </c>
      <c r="J39" s="70" t="s">
        <v>325</v>
      </c>
      <c r="K39" s="43"/>
      <c r="L39" s="43"/>
    </row>
    <row r="40" ht="114" customHeight="1" spans="1:12">
      <c r="A40" s="10">
        <v>37</v>
      </c>
      <c r="B40" s="60">
        <v>23028073</v>
      </c>
      <c r="C40" s="10" t="s">
        <v>32</v>
      </c>
      <c r="D40" s="60">
        <v>60</v>
      </c>
      <c r="E40" s="60">
        <v>5</v>
      </c>
      <c r="F40" s="60">
        <v>0</v>
      </c>
      <c r="G40" s="60">
        <f t="shared" si="1"/>
        <v>65</v>
      </c>
      <c r="H40" s="60">
        <f t="shared" si="2"/>
        <v>13</v>
      </c>
      <c r="I40" s="60" t="s">
        <v>33</v>
      </c>
      <c r="J40" s="70" t="s">
        <v>326</v>
      </c>
      <c r="K40" s="43"/>
      <c r="L40" s="43"/>
    </row>
    <row r="41" ht="100" customHeight="1" spans="1:12">
      <c r="A41" s="10">
        <v>38</v>
      </c>
      <c r="B41" s="60">
        <v>23028087</v>
      </c>
      <c r="C41" s="10" t="s">
        <v>150</v>
      </c>
      <c r="D41" s="60">
        <v>60</v>
      </c>
      <c r="E41" s="60">
        <v>5</v>
      </c>
      <c r="F41" s="60">
        <v>0</v>
      </c>
      <c r="G41" s="60">
        <f t="shared" si="1"/>
        <v>65</v>
      </c>
      <c r="H41" s="60">
        <f t="shared" si="2"/>
        <v>13</v>
      </c>
      <c r="I41" s="60" t="s">
        <v>33</v>
      </c>
      <c r="J41" s="62" t="s">
        <v>327</v>
      </c>
      <c r="K41" s="43"/>
      <c r="L41" s="43"/>
    </row>
    <row r="42" ht="111" customHeight="1" spans="1:12">
      <c r="A42" s="10">
        <v>39</v>
      </c>
      <c r="B42" s="60">
        <v>23028127</v>
      </c>
      <c r="C42" s="60" t="s">
        <v>40</v>
      </c>
      <c r="D42" s="60">
        <v>60</v>
      </c>
      <c r="E42" s="60">
        <v>5</v>
      </c>
      <c r="F42" s="60">
        <v>0</v>
      </c>
      <c r="G42" s="60">
        <f t="shared" si="1"/>
        <v>65</v>
      </c>
      <c r="H42" s="60">
        <f t="shared" si="2"/>
        <v>13</v>
      </c>
      <c r="I42" s="60" t="s">
        <v>33</v>
      </c>
      <c r="J42" s="62" t="s">
        <v>328</v>
      </c>
      <c r="K42" s="43"/>
      <c r="L42" s="43"/>
    </row>
    <row r="43" ht="77" customHeight="1" spans="1:12">
      <c r="A43" s="10">
        <v>40</v>
      </c>
      <c r="B43" s="60">
        <v>23028036</v>
      </c>
      <c r="C43" s="10" t="s">
        <v>129</v>
      </c>
      <c r="D43" s="60">
        <v>60</v>
      </c>
      <c r="E43" s="60">
        <v>4.5</v>
      </c>
      <c r="F43" s="60">
        <v>0</v>
      </c>
      <c r="G43" s="60">
        <f t="shared" si="1"/>
        <v>64.5</v>
      </c>
      <c r="H43" s="60">
        <f t="shared" si="2"/>
        <v>12.9</v>
      </c>
      <c r="I43" s="60" t="s">
        <v>130</v>
      </c>
      <c r="J43" s="70" t="s">
        <v>329</v>
      </c>
      <c r="K43" s="43"/>
      <c r="L43" s="43"/>
    </row>
    <row r="44" ht="86" customHeight="1" spans="1:12">
      <c r="A44" s="10">
        <v>41</v>
      </c>
      <c r="B44" s="60" t="s">
        <v>148</v>
      </c>
      <c r="C44" s="60" t="s">
        <v>149</v>
      </c>
      <c r="D44" s="60">
        <v>60</v>
      </c>
      <c r="E44" s="60">
        <v>4.5</v>
      </c>
      <c r="F44" s="60" t="s">
        <v>285</v>
      </c>
      <c r="G44" s="60">
        <f t="shared" si="1"/>
        <v>64.5</v>
      </c>
      <c r="H44" s="60">
        <f t="shared" si="2"/>
        <v>12.9</v>
      </c>
      <c r="I44" s="60" t="s">
        <v>130</v>
      </c>
      <c r="J44" s="70" t="s">
        <v>330</v>
      </c>
      <c r="K44" s="15"/>
      <c r="L44" s="15"/>
    </row>
    <row r="45" ht="74" customHeight="1" spans="1:12">
      <c r="A45" s="10">
        <v>54</v>
      </c>
      <c r="B45" s="60">
        <v>23028108</v>
      </c>
      <c r="C45" s="60" t="s">
        <v>249</v>
      </c>
      <c r="D45" s="60">
        <v>60</v>
      </c>
      <c r="E45" s="61" t="s">
        <v>331</v>
      </c>
      <c r="F45" s="60">
        <v>0</v>
      </c>
      <c r="G45" s="61" t="s">
        <v>251</v>
      </c>
      <c r="H45" s="60">
        <f t="shared" si="2"/>
        <v>12.9</v>
      </c>
      <c r="I45" s="60" t="s">
        <v>252</v>
      </c>
      <c r="J45" s="76" t="s">
        <v>332</v>
      </c>
      <c r="K45" s="43"/>
      <c r="L45" s="43"/>
    </row>
    <row r="46" ht="60" customHeight="1" spans="1:12">
      <c r="A46" s="10">
        <v>42</v>
      </c>
      <c r="B46" s="60" t="s">
        <v>244</v>
      </c>
      <c r="C46" s="60" t="s">
        <v>245</v>
      </c>
      <c r="D46" s="60">
        <v>60</v>
      </c>
      <c r="E46" s="60">
        <v>4</v>
      </c>
      <c r="F46" s="60">
        <v>0</v>
      </c>
      <c r="G46" s="60">
        <f t="shared" ref="G46:G77" si="3">D46+E46-F46</f>
        <v>64</v>
      </c>
      <c r="H46" s="60">
        <f t="shared" si="2"/>
        <v>12.8</v>
      </c>
      <c r="I46" s="60" t="s">
        <v>158</v>
      </c>
      <c r="J46" s="70" t="s">
        <v>333</v>
      </c>
      <c r="K46" s="43"/>
      <c r="L46" s="43"/>
    </row>
    <row r="47" ht="90" customHeight="1" spans="1:12">
      <c r="A47" s="10">
        <v>43</v>
      </c>
      <c r="B47" s="60">
        <v>23028071</v>
      </c>
      <c r="C47" s="60" t="s">
        <v>157</v>
      </c>
      <c r="D47" s="60">
        <v>60</v>
      </c>
      <c r="E47" s="60">
        <v>4</v>
      </c>
      <c r="F47" s="60">
        <v>0</v>
      </c>
      <c r="G47" s="60">
        <f t="shared" si="3"/>
        <v>64</v>
      </c>
      <c r="H47" s="60">
        <f t="shared" si="2"/>
        <v>12.8</v>
      </c>
      <c r="I47" s="60" t="s">
        <v>158</v>
      </c>
      <c r="J47" s="70" t="s">
        <v>334</v>
      </c>
      <c r="K47" s="67"/>
      <c r="L47" s="67"/>
    </row>
    <row r="48" ht="79" customHeight="1" spans="1:12">
      <c r="A48" s="10">
        <v>44</v>
      </c>
      <c r="B48" s="60">
        <v>23028086</v>
      </c>
      <c r="C48" s="60" t="s">
        <v>227</v>
      </c>
      <c r="D48" s="60">
        <v>60</v>
      </c>
      <c r="E48" s="60">
        <v>4</v>
      </c>
      <c r="F48" s="60">
        <v>0</v>
      </c>
      <c r="G48" s="60">
        <f t="shared" si="3"/>
        <v>64</v>
      </c>
      <c r="H48" s="60">
        <f t="shared" si="2"/>
        <v>12.8</v>
      </c>
      <c r="I48" s="60" t="s">
        <v>158</v>
      </c>
      <c r="J48" s="77" t="s">
        <v>335</v>
      </c>
      <c r="K48" s="43"/>
      <c r="L48" s="43"/>
    </row>
    <row r="49" ht="74" customHeight="1" spans="1:12">
      <c r="A49" s="10">
        <v>45</v>
      </c>
      <c r="B49" s="60" t="s">
        <v>185</v>
      </c>
      <c r="C49" s="60" t="s">
        <v>186</v>
      </c>
      <c r="D49" s="60">
        <v>60</v>
      </c>
      <c r="E49" s="60">
        <v>4</v>
      </c>
      <c r="F49" s="60">
        <v>0</v>
      </c>
      <c r="G49" s="60">
        <f t="shared" si="3"/>
        <v>64</v>
      </c>
      <c r="H49" s="60">
        <f t="shared" si="2"/>
        <v>12.8</v>
      </c>
      <c r="I49" s="60" t="s">
        <v>158</v>
      </c>
      <c r="J49" s="70" t="s">
        <v>336</v>
      </c>
      <c r="K49" s="43"/>
      <c r="L49" s="43"/>
    </row>
    <row r="50" ht="71.25" spans="1:12">
      <c r="A50" s="10">
        <v>46</v>
      </c>
      <c r="B50" s="60" t="s">
        <v>102</v>
      </c>
      <c r="C50" s="60" t="s">
        <v>103</v>
      </c>
      <c r="D50" s="60">
        <v>60</v>
      </c>
      <c r="E50" s="60" t="s">
        <v>337</v>
      </c>
      <c r="F50" s="60">
        <v>0</v>
      </c>
      <c r="G50" s="60">
        <f t="shared" si="3"/>
        <v>63.5</v>
      </c>
      <c r="H50" s="60">
        <f t="shared" si="2"/>
        <v>12.7</v>
      </c>
      <c r="I50" s="60" t="s">
        <v>104</v>
      </c>
      <c r="J50" s="70" t="s">
        <v>338</v>
      </c>
      <c r="K50" s="43"/>
      <c r="L50" s="43"/>
    </row>
    <row r="51" ht="69" customHeight="1" spans="1:12">
      <c r="A51" s="10">
        <v>47</v>
      </c>
      <c r="B51" s="60">
        <v>23028024</v>
      </c>
      <c r="C51" s="10" t="s">
        <v>106</v>
      </c>
      <c r="D51" s="60">
        <v>60</v>
      </c>
      <c r="E51" s="60">
        <v>3.5</v>
      </c>
      <c r="F51" s="60">
        <v>0</v>
      </c>
      <c r="G51" s="60">
        <f t="shared" si="3"/>
        <v>63.5</v>
      </c>
      <c r="H51" s="60">
        <f t="shared" si="2"/>
        <v>12.7</v>
      </c>
      <c r="I51" s="60" t="s">
        <v>104</v>
      </c>
      <c r="J51" s="78" t="s">
        <v>339</v>
      </c>
      <c r="K51" s="43"/>
      <c r="L51" s="43"/>
    </row>
    <row r="52" ht="44" customHeight="1" spans="1:12">
      <c r="A52" s="10">
        <v>48</v>
      </c>
      <c r="B52" s="60">
        <v>23028041</v>
      </c>
      <c r="C52" s="10" t="s">
        <v>107</v>
      </c>
      <c r="D52" s="60">
        <v>60</v>
      </c>
      <c r="E52" s="60">
        <v>3.5</v>
      </c>
      <c r="F52" s="60">
        <v>0</v>
      </c>
      <c r="G52" s="60">
        <f t="shared" si="3"/>
        <v>63.5</v>
      </c>
      <c r="H52" s="60">
        <f t="shared" si="2"/>
        <v>12.7</v>
      </c>
      <c r="I52" s="60" t="s">
        <v>104</v>
      </c>
      <c r="J52" s="70" t="s">
        <v>340</v>
      </c>
      <c r="K52" s="43"/>
      <c r="L52" s="43"/>
    </row>
    <row r="53" ht="61" customHeight="1" spans="1:12">
      <c r="A53" s="10">
        <v>49</v>
      </c>
      <c r="B53" s="60" t="s">
        <v>113</v>
      </c>
      <c r="C53" s="60" t="s">
        <v>114</v>
      </c>
      <c r="D53" s="60">
        <v>60</v>
      </c>
      <c r="E53" s="60">
        <v>3.5</v>
      </c>
      <c r="F53" s="60">
        <v>0</v>
      </c>
      <c r="G53" s="60">
        <f t="shared" si="3"/>
        <v>63.5</v>
      </c>
      <c r="H53" s="60">
        <f t="shared" si="2"/>
        <v>12.7</v>
      </c>
      <c r="I53" s="60" t="s">
        <v>104</v>
      </c>
      <c r="J53" s="72" t="s">
        <v>341</v>
      </c>
      <c r="K53" s="43"/>
      <c r="L53" s="43"/>
    </row>
    <row r="54" ht="57" customHeight="1" spans="1:12">
      <c r="A54" s="10">
        <v>50</v>
      </c>
      <c r="B54" s="60">
        <v>23028067</v>
      </c>
      <c r="C54" s="10" t="s">
        <v>135</v>
      </c>
      <c r="D54" s="60">
        <v>60</v>
      </c>
      <c r="E54" s="60">
        <v>3.5</v>
      </c>
      <c r="F54" s="60">
        <v>0</v>
      </c>
      <c r="G54" s="60">
        <f t="shared" si="3"/>
        <v>63.5</v>
      </c>
      <c r="H54" s="60">
        <f t="shared" si="2"/>
        <v>12.7</v>
      </c>
      <c r="I54" s="60" t="s">
        <v>104</v>
      </c>
      <c r="J54" s="79" t="s">
        <v>342</v>
      </c>
      <c r="K54" s="43"/>
      <c r="L54" s="43"/>
    </row>
    <row r="55" ht="42.75" spans="1:12">
      <c r="A55" s="10">
        <v>51</v>
      </c>
      <c r="B55" s="60">
        <v>23028076</v>
      </c>
      <c r="C55" s="60" t="s">
        <v>109</v>
      </c>
      <c r="D55" s="60">
        <v>60</v>
      </c>
      <c r="E55" s="60">
        <v>3.5</v>
      </c>
      <c r="F55" s="60">
        <v>0</v>
      </c>
      <c r="G55" s="60">
        <f t="shared" si="3"/>
        <v>63.5</v>
      </c>
      <c r="H55" s="60">
        <f t="shared" si="2"/>
        <v>12.7</v>
      </c>
      <c r="I55" s="60" t="s">
        <v>104</v>
      </c>
      <c r="J55" s="70" t="s">
        <v>343</v>
      </c>
      <c r="K55" s="43"/>
      <c r="L55" s="43"/>
    </row>
    <row r="56" ht="42.75" spans="1:12">
      <c r="A56" s="10">
        <v>52</v>
      </c>
      <c r="B56" s="60">
        <v>23028119</v>
      </c>
      <c r="C56" s="10" t="s">
        <v>142</v>
      </c>
      <c r="D56" s="10">
        <v>60</v>
      </c>
      <c r="E56" s="10">
        <v>3.5</v>
      </c>
      <c r="F56" s="10">
        <v>0</v>
      </c>
      <c r="G56" s="60">
        <f t="shared" si="3"/>
        <v>63.5</v>
      </c>
      <c r="H56" s="60">
        <f t="shared" si="2"/>
        <v>12.7</v>
      </c>
      <c r="I56" s="60" t="s">
        <v>104</v>
      </c>
      <c r="J56" s="70" t="s">
        <v>344</v>
      </c>
      <c r="K56" s="43"/>
      <c r="L56" s="43"/>
    </row>
    <row r="57" ht="57" spans="1:12">
      <c r="A57" s="10">
        <v>53</v>
      </c>
      <c r="B57" s="60">
        <v>23028122</v>
      </c>
      <c r="C57" s="60" t="s">
        <v>132</v>
      </c>
      <c r="D57" s="60">
        <v>60</v>
      </c>
      <c r="E57" s="60">
        <v>3.5</v>
      </c>
      <c r="F57" s="60">
        <v>0</v>
      </c>
      <c r="G57" s="60">
        <f t="shared" si="3"/>
        <v>63.5</v>
      </c>
      <c r="H57" s="60">
        <f t="shared" si="2"/>
        <v>12.7</v>
      </c>
      <c r="I57" s="60" t="s">
        <v>104</v>
      </c>
      <c r="J57" s="70" t="s">
        <v>345</v>
      </c>
      <c r="K57" s="15"/>
      <c r="L57" s="15"/>
    </row>
    <row r="58" ht="42.75" spans="1:12">
      <c r="A58" s="10">
        <v>55</v>
      </c>
      <c r="B58" s="60">
        <v>23028069</v>
      </c>
      <c r="C58" s="60" t="s">
        <v>156</v>
      </c>
      <c r="D58" s="60">
        <v>60</v>
      </c>
      <c r="E58" s="60">
        <v>3</v>
      </c>
      <c r="F58" s="60">
        <v>0</v>
      </c>
      <c r="G58" s="60">
        <f t="shared" si="3"/>
        <v>63</v>
      </c>
      <c r="H58" s="60">
        <f t="shared" si="2"/>
        <v>12.6</v>
      </c>
      <c r="I58" s="61" t="s">
        <v>46</v>
      </c>
      <c r="J58" s="70" t="s">
        <v>346</v>
      </c>
      <c r="K58" s="43"/>
      <c r="L58" s="43"/>
    </row>
    <row r="59" ht="42.75" spans="1:12">
      <c r="A59" s="10">
        <v>56</v>
      </c>
      <c r="B59" s="60">
        <v>23028081</v>
      </c>
      <c r="C59" s="60" t="s">
        <v>108</v>
      </c>
      <c r="D59" s="60">
        <v>60</v>
      </c>
      <c r="E59" s="60">
        <v>3</v>
      </c>
      <c r="F59" s="60">
        <v>0</v>
      </c>
      <c r="G59" s="60">
        <f t="shared" si="3"/>
        <v>63</v>
      </c>
      <c r="H59" s="60">
        <f t="shared" si="2"/>
        <v>12.6</v>
      </c>
      <c r="I59" s="61" t="s">
        <v>46</v>
      </c>
      <c r="J59" s="70" t="s">
        <v>347</v>
      </c>
      <c r="K59" s="43"/>
      <c r="L59" s="43"/>
    </row>
    <row r="60" ht="42.75" spans="1:12">
      <c r="A60" s="10">
        <v>57</v>
      </c>
      <c r="B60" s="60">
        <v>23028088</v>
      </c>
      <c r="C60" s="60" t="s">
        <v>212</v>
      </c>
      <c r="D60" s="60">
        <v>60</v>
      </c>
      <c r="E60" s="60">
        <v>3</v>
      </c>
      <c r="F60" s="60">
        <v>0</v>
      </c>
      <c r="G60" s="60">
        <f t="shared" si="3"/>
        <v>63</v>
      </c>
      <c r="H60" s="60">
        <f t="shared" si="2"/>
        <v>12.6</v>
      </c>
      <c r="I60" s="61" t="s">
        <v>46</v>
      </c>
      <c r="J60" s="70" t="s">
        <v>348</v>
      </c>
      <c r="K60" s="43"/>
      <c r="L60" s="43"/>
    </row>
    <row r="61" ht="42.75" spans="1:12">
      <c r="A61" s="10">
        <v>58</v>
      </c>
      <c r="B61" s="60" t="s">
        <v>81</v>
      </c>
      <c r="C61" s="60" t="s">
        <v>82</v>
      </c>
      <c r="D61" s="60">
        <v>60</v>
      </c>
      <c r="E61" s="60">
        <v>3</v>
      </c>
      <c r="F61" s="60">
        <v>0</v>
      </c>
      <c r="G61" s="60">
        <f t="shared" si="3"/>
        <v>63</v>
      </c>
      <c r="H61" s="60">
        <f t="shared" si="2"/>
        <v>12.6</v>
      </c>
      <c r="I61" s="61" t="s">
        <v>46</v>
      </c>
      <c r="J61" s="70" t="s">
        <v>349</v>
      </c>
      <c r="K61" s="43"/>
      <c r="L61" s="43"/>
    </row>
    <row r="62" ht="71.25" spans="1:12">
      <c r="A62" s="10">
        <v>59</v>
      </c>
      <c r="B62" s="60">
        <v>23028107</v>
      </c>
      <c r="C62" s="10" t="s">
        <v>115</v>
      </c>
      <c r="D62" s="10">
        <v>60</v>
      </c>
      <c r="E62" s="10">
        <v>3</v>
      </c>
      <c r="F62" s="10">
        <v>0</v>
      </c>
      <c r="G62" s="60">
        <f t="shared" si="3"/>
        <v>63</v>
      </c>
      <c r="H62" s="60">
        <f t="shared" si="2"/>
        <v>12.6</v>
      </c>
      <c r="I62" s="61" t="s">
        <v>46</v>
      </c>
      <c r="J62" s="70" t="s">
        <v>350</v>
      </c>
      <c r="K62" s="43"/>
      <c r="L62" s="43"/>
    </row>
    <row r="63" ht="55" customHeight="1" spans="1:12">
      <c r="A63" s="10">
        <v>60</v>
      </c>
      <c r="B63" s="60">
        <v>23028109</v>
      </c>
      <c r="C63" s="60" t="s">
        <v>191</v>
      </c>
      <c r="D63" s="60">
        <v>60</v>
      </c>
      <c r="E63" s="60">
        <v>3</v>
      </c>
      <c r="F63" s="60">
        <v>0</v>
      </c>
      <c r="G63" s="60">
        <f t="shared" si="3"/>
        <v>63</v>
      </c>
      <c r="H63" s="60">
        <f t="shared" si="2"/>
        <v>12.6</v>
      </c>
      <c r="I63" s="61" t="s">
        <v>46</v>
      </c>
      <c r="J63" s="80" t="s">
        <v>351</v>
      </c>
      <c r="K63" s="15"/>
      <c r="L63" s="15"/>
    </row>
    <row r="64" ht="55" customHeight="1" spans="1:12">
      <c r="A64" s="10">
        <v>61</v>
      </c>
      <c r="B64" s="60">
        <v>23028112</v>
      </c>
      <c r="C64" s="60" t="s">
        <v>240</v>
      </c>
      <c r="D64" s="60">
        <v>60</v>
      </c>
      <c r="E64" s="60">
        <v>3</v>
      </c>
      <c r="F64" s="60">
        <v>0</v>
      </c>
      <c r="G64" s="60">
        <f t="shared" si="3"/>
        <v>63</v>
      </c>
      <c r="H64" s="60">
        <f t="shared" si="2"/>
        <v>12.6</v>
      </c>
      <c r="I64" s="61" t="s">
        <v>46</v>
      </c>
      <c r="J64" s="62" t="s">
        <v>352</v>
      </c>
      <c r="K64" s="43"/>
      <c r="L64" s="43"/>
    </row>
    <row r="65" ht="55" customHeight="1" spans="1:12">
      <c r="A65" s="10">
        <v>62</v>
      </c>
      <c r="B65" s="60">
        <v>23177015</v>
      </c>
      <c r="C65" s="60" t="s">
        <v>45</v>
      </c>
      <c r="D65" s="60">
        <v>60</v>
      </c>
      <c r="E65" s="60">
        <v>3</v>
      </c>
      <c r="F65" s="60">
        <v>0</v>
      </c>
      <c r="G65" s="60">
        <f t="shared" si="3"/>
        <v>63</v>
      </c>
      <c r="H65" s="60">
        <f t="shared" si="2"/>
        <v>12.6</v>
      </c>
      <c r="I65" s="61" t="s">
        <v>46</v>
      </c>
      <c r="J65" s="70" t="s">
        <v>353</v>
      </c>
      <c r="K65" s="43"/>
      <c r="L65" s="43"/>
    </row>
    <row r="66" ht="55" customHeight="1" spans="1:12">
      <c r="A66" s="10">
        <v>63</v>
      </c>
      <c r="B66" s="60" t="s">
        <v>143</v>
      </c>
      <c r="C66" s="60" t="s">
        <v>144</v>
      </c>
      <c r="D66" s="60">
        <v>60</v>
      </c>
      <c r="E66" s="60">
        <v>2.5</v>
      </c>
      <c r="F66" s="60">
        <v>0</v>
      </c>
      <c r="G66" s="60">
        <f t="shared" si="3"/>
        <v>62.5</v>
      </c>
      <c r="H66" s="60">
        <f t="shared" si="2"/>
        <v>12.5</v>
      </c>
      <c r="I66" s="60" t="s">
        <v>27</v>
      </c>
      <c r="J66" s="70" t="s">
        <v>354</v>
      </c>
      <c r="K66" s="43"/>
      <c r="L66" s="43"/>
    </row>
    <row r="67" ht="55" customHeight="1" spans="1:12">
      <c r="A67" s="10">
        <v>64</v>
      </c>
      <c r="B67" s="60" t="s">
        <v>137</v>
      </c>
      <c r="C67" s="60" t="s">
        <v>138</v>
      </c>
      <c r="D67" s="60">
        <v>60</v>
      </c>
      <c r="E67" s="60">
        <v>2.5</v>
      </c>
      <c r="F67" s="60">
        <v>0</v>
      </c>
      <c r="G67" s="60">
        <f t="shared" si="3"/>
        <v>62.5</v>
      </c>
      <c r="H67" s="60">
        <f t="shared" si="2"/>
        <v>12.5</v>
      </c>
      <c r="I67" s="60" t="s">
        <v>27</v>
      </c>
      <c r="J67" s="62" t="s">
        <v>355</v>
      </c>
      <c r="K67" s="43"/>
      <c r="L67" s="43"/>
    </row>
    <row r="68" ht="55" customHeight="1" spans="1:12">
      <c r="A68" s="10">
        <v>65</v>
      </c>
      <c r="B68" s="60" t="s">
        <v>188</v>
      </c>
      <c r="C68" s="60" t="s">
        <v>189</v>
      </c>
      <c r="D68" s="60">
        <v>60</v>
      </c>
      <c r="E68" s="60">
        <v>2.5</v>
      </c>
      <c r="F68" s="60">
        <v>0</v>
      </c>
      <c r="G68" s="60">
        <f t="shared" si="3"/>
        <v>62.5</v>
      </c>
      <c r="H68" s="60">
        <f t="shared" ref="H68:H99" si="4">G68*0.2</f>
        <v>12.5</v>
      </c>
      <c r="I68" s="60" t="s">
        <v>27</v>
      </c>
      <c r="J68" s="70" t="s">
        <v>356</v>
      </c>
      <c r="K68" s="43"/>
      <c r="L68" s="43"/>
    </row>
    <row r="69" ht="55" customHeight="1" spans="1:12">
      <c r="A69" s="10">
        <v>66</v>
      </c>
      <c r="B69" s="60">
        <v>23028064</v>
      </c>
      <c r="C69" s="60" t="s">
        <v>254</v>
      </c>
      <c r="D69" s="60">
        <v>60</v>
      </c>
      <c r="E69" s="60">
        <v>2.5</v>
      </c>
      <c r="F69" s="60">
        <v>0</v>
      </c>
      <c r="G69" s="60">
        <f t="shared" si="3"/>
        <v>62.5</v>
      </c>
      <c r="H69" s="60">
        <f t="shared" si="4"/>
        <v>12.5</v>
      </c>
      <c r="I69" s="60" t="s">
        <v>27</v>
      </c>
      <c r="J69" s="70" t="s">
        <v>357</v>
      </c>
      <c r="K69" s="43"/>
      <c r="L69" s="43"/>
    </row>
    <row r="70" ht="55" customHeight="1" spans="1:12">
      <c r="A70" s="10">
        <v>67</v>
      </c>
      <c r="B70" s="60" t="s">
        <v>230</v>
      </c>
      <c r="C70" s="60" t="s">
        <v>231</v>
      </c>
      <c r="D70" s="60">
        <v>60</v>
      </c>
      <c r="E70" s="60">
        <v>2.5</v>
      </c>
      <c r="F70" s="60">
        <v>0</v>
      </c>
      <c r="G70" s="60">
        <f t="shared" si="3"/>
        <v>62.5</v>
      </c>
      <c r="H70" s="60">
        <f t="shared" si="4"/>
        <v>12.5</v>
      </c>
      <c r="I70" s="60" t="s">
        <v>27</v>
      </c>
      <c r="J70" s="70" t="s">
        <v>358</v>
      </c>
      <c r="K70" s="43"/>
      <c r="L70" s="43"/>
    </row>
    <row r="71" ht="55" customHeight="1" spans="1:12">
      <c r="A71" s="10">
        <v>68</v>
      </c>
      <c r="B71" s="60">
        <v>23028106</v>
      </c>
      <c r="C71" s="60" t="s">
        <v>116</v>
      </c>
      <c r="D71" s="60">
        <v>60</v>
      </c>
      <c r="E71" s="60">
        <v>2.5</v>
      </c>
      <c r="F71" s="60">
        <v>0</v>
      </c>
      <c r="G71" s="60">
        <f t="shared" si="3"/>
        <v>62.5</v>
      </c>
      <c r="H71" s="60">
        <f t="shared" si="4"/>
        <v>12.5</v>
      </c>
      <c r="I71" s="60" t="s">
        <v>27</v>
      </c>
      <c r="J71" s="62" t="s">
        <v>359</v>
      </c>
      <c r="K71" s="43"/>
      <c r="L71" s="43"/>
    </row>
    <row r="72" ht="55" customHeight="1" spans="1:12">
      <c r="A72" s="10">
        <v>69</v>
      </c>
      <c r="B72" s="60">
        <v>23028110</v>
      </c>
      <c r="C72" s="60" t="s">
        <v>235</v>
      </c>
      <c r="D72" s="60">
        <v>60</v>
      </c>
      <c r="E72" s="60">
        <v>2.5</v>
      </c>
      <c r="F72" s="60">
        <v>0</v>
      </c>
      <c r="G72" s="60">
        <f t="shared" si="3"/>
        <v>62.5</v>
      </c>
      <c r="H72" s="60">
        <f t="shared" si="4"/>
        <v>12.5</v>
      </c>
      <c r="I72" s="60" t="s">
        <v>27</v>
      </c>
      <c r="J72" s="70" t="s">
        <v>360</v>
      </c>
      <c r="K72" s="67"/>
      <c r="L72" s="67"/>
    </row>
    <row r="73" ht="55" customHeight="1" spans="1:12">
      <c r="A73" s="10">
        <v>70</v>
      </c>
      <c r="B73" s="60" t="s">
        <v>192</v>
      </c>
      <c r="C73" s="60" t="s">
        <v>193</v>
      </c>
      <c r="D73" s="60">
        <v>60</v>
      </c>
      <c r="E73" s="60">
        <v>2.5</v>
      </c>
      <c r="F73" s="60">
        <v>0</v>
      </c>
      <c r="G73" s="60">
        <f t="shared" si="3"/>
        <v>62.5</v>
      </c>
      <c r="H73" s="60">
        <f t="shared" si="4"/>
        <v>12.5</v>
      </c>
      <c r="I73" s="60" t="s">
        <v>27</v>
      </c>
      <c r="J73" s="70" t="s">
        <v>361</v>
      </c>
      <c r="K73" s="43"/>
      <c r="L73" s="43"/>
    </row>
    <row r="74" ht="55" customHeight="1" spans="1:12">
      <c r="A74" s="10">
        <v>71</v>
      </c>
      <c r="B74" s="60">
        <v>23028039</v>
      </c>
      <c r="C74" s="60" t="s">
        <v>170</v>
      </c>
      <c r="D74" s="60">
        <v>60</v>
      </c>
      <c r="E74" s="60" t="s">
        <v>362</v>
      </c>
      <c r="F74" s="60">
        <v>0</v>
      </c>
      <c r="G74" s="60">
        <f t="shared" si="3"/>
        <v>62.5</v>
      </c>
      <c r="H74" s="60">
        <f t="shared" si="4"/>
        <v>12.5</v>
      </c>
      <c r="I74" s="60" t="s">
        <v>27</v>
      </c>
      <c r="J74" s="70" t="s">
        <v>363</v>
      </c>
      <c r="K74" s="67"/>
      <c r="L74" s="67"/>
    </row>
    <row r="75" ht="84.5" customHeight="1" spans="1:12">
      <c r="A75" s="10">
        <v>72</v>
      </c>
      <c r="B75" s="60">
        <v>23012069</v>
      </c>
      <c r="C75" s="10" t="s">
        <v>26</v>
      </c>
      <c r="D75" s="60">
        <v>60</v>
      </c>
      <c r="E75" s="60" t="s">
        <v>362</v>
      </c>
      <c r="F75" s="60">
        <v>0</v>
      </c>
      <c r="G75" s="60">
        <f t="shared" si="3"/>
        <v>62.5</v>
      </c>
      <c r="H75" s="60">
        <f t="shared" si="4"/>
        <v>12.5</v>
      </c>
      <c r="I75" s="60" t="s">
        <v>27</v>
      </c>
      <c r="J75" s="78" t="s">
        <v>364</v>
      </c>
      <c r="K75" s="43"/>
      <c r="L75" s="43"/>
    </row>
    <row r="76" ht="55" customHeight="1" spans="1:12">
      <c r="A76" s="10">
        <v>73</v>
      </c>
      <c r="B76" s="60">
        <v>23028020</v>
      </c>
      <c r="C76" s="60" t="s">
        <v>264</v>
      </c>
      <c r="D76" s="60">
        <v>60</v>
      </c>
      <c r="E76" s="60">
        <v>2</v>
      </c>
      <c r="F76" s="60">
        <v>0</v>
      </c>
      <c r="G76" s="60">
        <f t="shared" si="3"/>
        <v>62</v>
      </c>
      <c r="H76" s="60">
        <f t="shared" si="4"/>
        <v>12.4</v>
      </c>
      <c r="I76" s="61" t="s">
        <v>89</v>
      </c>
      <c r="J76" s="81" t="s">
        <v>365</v>
      </c>
      <c r="K76" s="43"/>
      <c r="L76" s="43"/>
    </row>
    <row r="77" ht="55" customHeight="1" spans="1:12">
      <c r="A77" s="10">
        <v>74</v>
      </c>
      <c r="B77" s="60" t="s">
        <v>166</v>
      </c>
      <c r="C77" s="60" t="s">
        <v>167</v>
      </c>
      <c r="D77" s="60">
        <v>60</v>
      </c>
      <c r="E77" s="60">
        <v>2</v>
      </c>
      <c r="F77" s="60">
        <v>0</v>
      </c>
      <c r="G77" s="60">
        <f t="shared" si="3"/>
        <v>62</v>
      </c>
      <c r="H77" s="60">
        <f t="shared" si="4"/>
        <v>12.4</v>
      </c>
      <c r="I77" s="61" t="s">
        <v>89</v>
      </c>
      <c r="J77" s="70" t="s">
        <v>366</v>
      </c>
      <c r="K77" s="43"/>
      <c r="L77" s="43"/>
    </row>
    <row r="78" ht="55" customHeight="1" spans="1:12">
      <c r="A78" s="10">
        <v>75</v>
      </c>
      <c r="B78" s="60">
        <v>23028058</v>
      </c>
      <c r="C78" s="10" t="s">
        <v>179</v>
      </c>
      <c r="D78" s="60">
        <v>60</v>
      </c>
      <c r="E78" s="60">
        <v>2</v>
      </c>
      <c r="F78" s="60">
        <v>0</v>
      </c>
      <c r="G78" s="60">
        <f t="shared" ref="G78:G109" si="5">D78+E78-F78</f>
        <v>62</v>
      </c>
      <c r="H78" s="60">
        <f t="shared" si="4"/>
        <v>12.4</v>
      </c>
      <c r="I78" s="61" t="s">
        <v>89</v>
      </c>
      <c r="J78" s="70" t="s">
        <v>367</v>
      </c>
      <c r="K78" s="43"/>
      <c r="L78" s="43"/>
    </row>
    <row r="79" ht="55" customHeight="1" spans="1:12">
      <c r="A79" s="10">
        <v>76</v>
      </c>
      <c r="B79" s="60" t="s">
        <v>213</v>
      </c>
      <c r="C79" s="60" t="s">
        <v>214</v>
      </c>
      <c r="D79" s="60">
        <v>60</v>
      </c>
      <c r="E79" s="60">
        <v>2</v>
      </c>
      <c r="F79" s="60">
        <v>0</v>
      </c>
      <c r="G79" s="60">
        <f t="shared" si="5"/>
        <v>62</v>
      </c>
      <c r="H79" s="60">
        <f t="shared" si="4"/>
        <v>12.4</v>
      </c>
      <c r="I79" s="61" t="s">
        <v>89</v>
      </c>
      <c r="J79" s="62" t="s">
        <v>368</v>
      </c>
      <c r="K79" s="50"/>
      <c r="L79" s="50"/>
    </row>
    <row r="80" ht="55" customHeight="1" spans="1:12">
      <c r="A80" s="10">
        <v>77</v>
      </c>
      <c r="B80" s="60">
        <v>23028060</v>
      </c>
      <c r="C80" s="60" t="s">
        <v>88</v>
      </c>
      <c r="D80" s="60">
        <v>60</v>
      </c>
      <c r="E80" s="60">
        <v>2</v>
      </c>
      <c r="F80" s="60">
        <v>0</v>
      </c>
      <c r="G80" s="60">
        <f t="shared" si="5"/>
        <v>62</v>
      </c>
      <c r="H80" s="60">
        <f t="shared" si="4"/>
        <v>12.4</v>
      </c>
      <c r="I80" s="61" t="s">
        <v>89</v>
      </c>
      <c r="J80" s="82" t="s">
        <v>369</v>
      </c>
      <c r="K80" s="83"/>
      <c r="L80" s="42"/>
    </row>
    <row r="81" ht="55" customHeight="1" spans="1:12">
      <c r="A81" s="10">
        <v>78</v>
      </c>
      <c r="B81" s="60">
        <v>23028074</v>
      </c>
      <c r="C81" s="10" t="s">
        <v>259</v>
      </c>
      <c r="D81" s="60">
        <v>60</v>
      </c>
      <c r="E81" s="60">
        <v>2</v>
      </c>
      <c r="F81" s="60">
        <v>0</v>
      </c>
      <c r="G81" s="60">
        <f t="shared" si="5"/>
        <v>62</v>
      </c>
      <c r="H81" s="60">
        <f t="shared" si="4"/>
        <v>12.4</v>
      </c>
      <c r="I81" s="61" t="s">
        <v>89</v>
      </c>
      <c r="J81" s="70" t="s">
        <v>370</v>
      </c>
      <c r="K81" s="83"/>
      <c r="L81" s="42"/>
    </row>
    <row r="82" ht="55" customHeight="1" spans="1:12">
      <c r="A82" s="10">
        <v>79</v>
      </c>
      <c r="B82" s="60">
        <v>23028075</v>
      </c>
      <c r="C82" s="60" t="s">
        <v>165</v>
      </c>
      <c r="D82" s="60">
        <v>60</v>
      </c>
      <c r="E82" s="60">
        <v>2</v>
      </c>
      <c r="F82" s="60">
        <v>0</v>
      </c>
      <c r="G82" s="60">
        <f t="shared" si="5"/>
        <v>62</v>
      </c>
      <c r="H82" s="60">
        <f t="shared" si="4"/>
        <v>12.4</v>
      </c>
      <c r="I82" s="61" t="s">
        <v>89</v>
      </c>
      <c r="J82" s="84" t="s">
        <v>371</v>
      </c>
      <c r="K82" s="83"/>
      <c r="L82" s="42"/>
    </row>
    <row r="83" ht="55" customHeight="1" spans="1:12">
      <c r="A83" s="10">
        <v>80</v>
      </c>
      <c r="B83" s="60">
        <v>23028095</v>
      </c>
      <c r="C83" s="10" t="s">
        <v>101</v>
      </c>
      <c r="D83" s="60">
        <v>60</v>
      </c>
      <c r="E83" s="60">
        <v>2</v>
      </c>
      <c r="F83" s="60">
        <v>0</v>
      </c>
      <c r="G83" s="60">
        <f t="shared" si="5"/>
        <v>62</v>
      </c>
      <c r="H83" s="60">
        <f t="shared" si="4"/>
        <v>12.4</v>
      </c>
      <c r="I83" s="61" t="s">
        <v>89</v>
      </c>
      <c r="J83" s="70" t="s">
        <v>372</v>
      </c>
      <c r="K83" s="83"/>
      <c r="L83" s="42"/>
    </row>
    <row r="84" ht="55" customHeight="1" spans="1:12">
      <c r="A84" s="10">
        <v>81</v>
      </c>
      <c r="B84" s="60">
        <v>23028111</v>
      </c>
      <c r="C84" s="10" t="s">
        <v>152</v>
      </c>
      <c r="D84" s="10">
        <v>60</v>
      </c>
      <c r="E84" s="10">
        <v>2</v>
      </c>
      <c r="F84" s="10">
        <v>0</v>
      </c>
      <c r="G84" s="60">
        <f t="shared" si="5"/>
        <v>62</v>
      </c>
      <c r="H84" s="60">
        <f t="shared" si="4"/>
        <v>12.4</v>
      </c>
      <c r="I84" s="61" t="s">
        <v>89</v>
      </c>
      <c r="J84" s="85" t="s">
        <v>373</v>
      </c>
      <c r="K84" s="83"/>
      <c r="L84" s="42"/>
    </row>
    <row r="85" ht="55" customHeight="1" spans="1:12">
      <c r="A85" s="10">
        <v>82</v>
      </c>
      <c r="B85" s="60">
        <v>23028115</v>
      </c>
      <c r="C85" s="10" t="s">
        <v>197</v>
      </c>
      <c r="D85" s="10">
        <v>60</v>
      </c>
      <c r="E85" s="10">
        <v>2</v>
      </c>
      <c r="F85" s="10">
        <v>0</v>
      </c>
      <c r="G85" s="60">
        <f t="shared" si="5"/>
        <v>62</v>
      </c>
      <c r="H85" s="60">
        <f t="shared" si="4"/>
        <v>12.4</v>
      </c>
      <c r="I85" s="61" t="s">
        <v>89</v>
      </c>
      <c r="J85" s="70" t="s">
        <v>374</v>
      </c>
      <c r="K85" s="83"/>
      <c r="L85" s="42"/>
    </row>
    <row r="86" ht="55" customHeight="1" spans="1:12">
      <c r="A86" s="10">
        <v>83</v>
      </c>
      <c r="B86" s="60">
        <v>23028123</v>
      </c>
      <c r="C86" s="10" t="s">
        <v>182</v>
      </c>
      <c r="D86" s="10">
        <v>60</v>
      </c>
      <c r="E86" s="10">
        <v>2</v>
      </c>
      <c r="F86" s="10">
        <v>0</v>
      </c>
      <c r="G86" s="60">
        <f t="shared" si="5"/>
        <v>62</v>
      </c>
      <c r="H86" s="60">
        <f t="shared" si="4"/>
        <v>12.4</v>
      </c>
      <c r="I86" s="61" t="s">
        <v>89</v>
      </c>
      <c r="J86" s="63" t="s">
        <v>374</v>
      </c>
      <c r="K86" s="83"/>
      <c r="L86" s="42"/>
    </row>
    <row r="87" ht="55" customHeight="1" spans="1:12">
      <c r="A87" s="10">
        <v>84</v>
      </c>
      <c r="B87" s="60" t="s">
        <v>223</v>
      </c>
      <c r="C87" s="60" t="s">
        <v>224</v>
      </c>
      <c r="D87" s="60">
        <v>60</v>
      </c>
      <c r="E87" s="60">
        <v>1.5</v>
      </c>
      <c r="F87" s="60">
        <v>0</v>
      </c>
      <c r="G87" s="60">
        <f t="shared" si="5"/>
        <v>61.5</v>
      </c>
      <c r="H87" s="60">
        <f t="shared" si="4"/>
        <v>12.3</v>
      </c>
      <c r="I87" s="60" t="s">
        <v>99</v>
      </c>
      <c r="J87" s="63" t="s">
        <v>375</v>
      </c>
      <c r="K87" s="83"/>
      <c r="L87" s="42"/>
    </row>
    <row r="88" ht="55" customHeight="1" spans="1:12">
      <c r="A88" s="10">
        <v>85</v>
      </c>
      <c r="B88" s="60" t="s">
        <v>162</v>
      </c>
      <c r="C88" s="60" t="s">
        <v>163</v>
      </c>
      <c r="D88" s="60">
        <v>60</v>
      </c>
      <c r="E88" s="60">
        <v>1.5</v>
      </c>
      <c r="F88" s="60">
        <v>0</v>
      </c>
      <c r="G88" s="60">
        <f t="shared" si="5"/>
        <v>61.5</v>
      </c>
      <c r="H88" s="60">
        <f t="shared" si="4"/>
        <v>12.3</v>
      </c>
      <c r="I88" s="60" t="s">
        <v>99</v>
      </c>
      <c r="J88" s="86" t="s">
        <v>375</v>
      </c>
      <c r="K88" s="83"/>
      <c r="L88" s="42"/>
    </row>
    <row r="89" ht="55" customHeight="1" spans="1:12">
      <c r="A89" s="10">
        <v>86</v>
      </c>
      <c r="B89" s="60" t="s">
        <v>256</v>
      </c>
      <c r="C89" s="60" t="s">
        <v>257</v>
      </c>
      <c r="D89" s="60">
        <v>60</v>
      </c>
      <c r="E89" s="60">
        <v>1.5</v>
      </c>
      <c r="F89" s="60"/>
      <c r="G89" s="60">
        <f t="shared" si="5"/>
        <v>61.5</v>
      </c>
      <c r="H89" s="60">
        <f t="shared" si="4"/>
        <v>12.3</v>
      </c>
      <c r="I89" s="60" t="s">
        <v>99</v>
      </c>
      <c r="J89" s="87" t="s">
        <v>376</v>
      </c>
      <c r="K89" s="88"/>
      <c r="L89" s="89"/>
    </row>
    <row r="90" ht="55" customHeight="1" spans="1:12">
      <c r="A90" s="10">
        <v>87</v>
      </c>
      <c r="B90" s="60" t="s">
        <v>247</v>
      </c>
      <c r="C90" s="60" t="s">
        <v>248</v>
      </c>
      <c r="D90" s="60">
        <v>60</v>
      </c>
      <c r="E90" s="60">
        <v>1.5</v>
      </c>
      <c r="F90" s="60"/>
      <c r="G90" s="60">
        <f t="shared" si="5"/>
        <v>61.5</v>
      </c>
      <c r="H90" s="60">
        <f t="shared" si="4"/>
        <v>12.3</v>
      </c>
      <c r="I90" s="60" t="s">
        <v>99</v>
      </c>
      <c r="J90" s="87" t="s">
        <v>376</v>
      </c>
      <c r="K90" s="88"/>
      <c r="L90" s="89"/>
    </row>
    <row r="91" ht="55" customHeight="1" spans="1:12">
      <c r="A91" s="10">
        <v>88</v>
      </c>
      <c r="B91" s="60" t="s">
        <v>176</v>
      </c>
      <c r="C91" s="60" t="s">
        <v>177</v>
      </c>
      <c r="D91" s="60">
        <v>60</v>
      </c>
      <c r="E91" s="60">
        <v>1.5</v>
      </c>
      <c r="F91" s="60">
        <v>0</v>
      </c>
      <c r="G91" s="60">
        <f t="shared" si="5"/>
        <v>61.5</v>
      </c>
      <c r="H91" s="60">
        <f t="shared" si="4"/>
        <v>12.3</v>
      </c>
      <c r="I91" s="60" t="s">
        <v>99</v>
      </c>
      <c r="J91" s="87" t="s">
        <v>377</v>
      </c>
      <c r="K91" s="83"/>
      <c r="L91" s="42"/>
    </row>
    <row r="92" ht="55" customHeight="1" spans="1:12">
      <c r="A92" s="10">
        <v>89</v>
      </c>
      <c r="B92" s="60" t="s">
        <v>97</v>
      </c>
      <c r="C92" s="60" t="s">
        <v>98</v>
      </c>
      <c r="D92" s="60">
        <v>60</v>
      </c>
      <c r="E92" s="60">
        <v>1.5</v>
      </c>
      <c r="F92" s="60">
        <v>0</v>
      </c>
      <c r="G92" s="60">
        <f t="shared" si="5"/>
        <v>61.5</v>
      </c>
      <c r="H92" s="60">
        <f t="shared" si="4"/>
        <v>12.3</v>
      </c>
      <c r="I92" s="60" t="s">
        <v>99</v>
      </c>
      <c r="J92" s="63" t="s">
        <v>378</v>
      </c>
      <c r="K92" s="83"/>
      <c r="L92" s="42"/>
    </row>
    <row r="93" ht="55" customHeight="1" spans="1:12">
      <c r="A93" s="10">
        <v>90</v>
      </c>
      <c r="B93" s="60" t="s">
        <v>119</v>
      </c>
      <c r="C93" s="60" t="s">
        <v>120</v>
      </c>
      <c r="D93" s="60">
        <v>60</v>
      </c>
      <c r="E93" s="60">
        <v>1.5</v>
      </c>
      <c r="F93" s="60">
        <v>0</v>
      </c>
      <c r="G93" s="60">
        <f t="shared" si="5"/>
        <v>61.5</v>
      </c>
      <c r="H93" s="60">
        <f t="shared" si="4"/>
        <v>12.3</v>
      </c>
      <c r="I93" s="60" t="s">
        <v>99</v>
      </c>
      <c r="J93" s="63" t="s">
        <v>379</v>
      </c>
      <c r="K93" s="83"/>
      <c r="L93" s="42"/>
    </row>
    <row r="94" ht="55" customHeight="1" spans="1:12">
      <c r="A94" s="10">
        <v>91</v>
      </c>
      <c r="B94" s="60" t="s">
        <v>232</v>
      </c>
      <c r="C94" s="60" t="s">
        <v>233</v>
      </c>
      <c r="D94" s="60">
        <v>60</v>
      </c>
      <c r="E94" s="60">
        <v>1.5</v>
      </c>
      <c r="F94" s="60">
        <v>0</v>
      </c>
      <c r="G94" s="60">
        <f t="shared" si="5"/>
        <v>61.5</v>
      </c>
      <c r="H94" s="60">
        <f t="shared" si="4"/>
        <v>12.3</v>
      </c>
      <c r="I94" s="60" t="s">
        <v>99</v>
      </c>
      <c r="J94" s="63" t="s">
        <v>380</v>
      </c>
      <c r="K94" s="83"/>
      <c r="L94" s="42"/>
    </row>
    <row r="95" ht="55" customHeight="1" spans="1:12">
      <c r="A95" s="10">
        <v>92</v>
      </c>
      <c r="B95" s="60">
        <v>23028015</v>
      </c>
      <c r="C95" s="10" t="s">
        <v>226</v>
      </c>
      <c r="D95" s="60">
        <v>60</v>
      </c>
      <c r="E95" s="60">
        <v>1</v>
      </c>
      <c r="F95" s="60">
        <v>0</v>
      </c>
      <c r="G95" s="60">
        <f t="shared" si="5"/>
        <v>61</v>
      </c>
      <c r="H95" s="60">
        <f t="shared" si="4"/>
        <v>12.2</v>
      </c>
      <c r="I95" s="60" t="s">
        <v>44</v>
      </c>
      <c r="J95" s="63" t="s">
        <v>381</v>
      </c>
      <c r="K95" s="83"/>
      <c r="L95" s="42"/>
    </row>
    <row r="96" ht="55" customHeight="1" spans="1:12">
      <c r="A96" s="10">
        <v>93</v>
      </c>
      <c r="B96" s="60">
        <v>23028023</v>
      </c>
      <c r="C96" s="10" t="s">
        <v>62</v>
      </c>
      <c r="D96" s="60">
        <v>60</v>
      </c>
      <c r="E96" s="60">
        <v>1</v>
      </c>
      <c r="F96" s="60">
        <v>0</v>
      </c>
      <c r="G96" s="60">
        <f t="shared" si="5"/>
        <v>61</v>
      </c>
      <c r="H96" s="60">
        <f t="shared" si="4"/>
        <v>12.2</v>
      </c>
      <c r="I96" s="60" t="s">
        <v>44</v>
      </c>
      <c r="J96" s="90" t="s">
        <v>382</v>
      </c>
      <c r="K96" s="91"/>
      <c r="L96" s="49"/>
    </row>
    <row r="97" ht="55" customHeight="1" spans="1:12">
      <c r="A97" s="10">
        <v>94</v>
      </c>
      <c r="B97" s="60">
        <v>23028032</v>
      </c>
      <c r="C97" s="10" t="s">
        <v>215</v>
      </c>
      <c r="D97" s="60">
        <v>60</v>
      </c>
      <c r="E97" s="60">
        <v>1</v>
      </c>
      <c r="F97" s="60">
        <v>0</v>
      </c>
      <c r="G97" s="60">
        <f t="shared" si="5"/>
        <v>61</v>
      </c>
      <c r="H97" s="60">
        <f t="shared" si="4"/>
        <v>12.2</v>
      </c>
      <c r="I97" s="60" t="s">
        <v>44</v>
      </c>
      <c r="J97" s="64" t="s">
        <v>383</v>
      </c>
      <c r="K97" s="42"/>
      <c r="L97" s="42"/>
    </row>
    <row r="98" ht="55" customHeight="1" spans="1:12">
      <c r="A98" s="10">
        <v>95</v>
      </c>
      <c r="B98" s="60" t="s">
        <v>69</v>
      </c>
      <c r="C98" s="60" t="s">
        <v>70</v>
      </c>
      <c r="D98" s="60">
        <v>60</v>
      </c>
      <c r="E98" s="60">
        <v>1</v>
      </c>
      <c r="F98" s="60">
        <v>0</v>
      </c>
      <c r="G98" s="60">
        <f t="shared" si="5"/>
        <v>61</v>
      </c>
      <c r="H98" s="60">
        <f t="shared" si="4"/>
        <v>12.2</v>
      </c>
      <c r="I98" s="60" t="s">
        <v>44</v>
      </c>
      <c r="J98" s="92" t="s">
        <v>384</v>
      </c>
      <c r="K98" s="43"/>
      <c r="L98" s="43"/>
    </row>
    <row r="99" ht="55" customHeight="1" spans="1:12">
      <c r="A99" s="10">
        <v>96</v>
      </c>
      <c r="B99" s="60">
        <v>23028018</v>
      </c>
      <c r="C99" s="60" t="s">
        <v>43</v>
      </c>
      <c r="D99" s="60">
        <v>60</v>
      </c>
      <c r="E99" s="60" t="s">
        <v>68</v>
      </c>
      <c r="F99" s="60">
        <v>0</v>
      </c>
      <c r="G99" s="60">
        <f t="shared" si="5"/>
        <v>61</v>
      </c>
      <c r="H99" s="60">
        <f t="shared" si="4"/>
        <v>12.2</v>
      </c>
      <c r="I99" s="60" t="s">
        <v>44</v>
      </c>
      <c r="J99" s="93" t="s">
        <v>385</v>
      </c>
      <c r="K99" s="67"/>
      <c r="L99" s="67"/>
    </row>
    <row r="100" ht="55" customHeight="1" spans="1:12">
      <c r="A100" s="10">
        <v>97</v>
      </c>
      <c r="B100" s="60" t="s">
        <v>218</v>
      </c>
      <c r="C100" s="60" t="s">
        <v>219</v>
      </c>
      <c r="D100" s="60">
        <v>60</v>
      </c>
      <c r="E100" s="60">
        <v>0.5</v>
      </c>
      <c r="F100" s="60">
        <v>0</v>
      </c>
      <c r="G100" s="60">
        <f t="shared" si="5"/>
        <v>60.5</v>
      </c>
      <c r="H100" s="60">
        <f t="shared" ref="H100:H131" si="6">G100*0.2</f>
        <v>12.1</v>
      </c>
      <c r="I100" s="61" t="s">
        <v>52</v>
      </c>
      <c r="J100" s="87" t="s">
        <v>386</v>
      </c>
      <c r="K100" s="43"/>
      <c r="L100" s="43"/>
    </row>
    <row r="101" ht="55" customHeight="1" spans="1:12">
      <c r="A101" s="10">
        <v>98</v>
      </c>
      <c r="B101" s="60" t="s">
        <v>110</v>
      </c>
      <c r="C101" s="60" t="s">
        <v>111</v>
      </c>
      <c r="D101" s="60">
        <v>60</v>
      </c>
      <c r="E101" s="60">
        <v>0.5</v>
      </c>
      <c r="F101" s="60">
        <v>0</v>
      </c>
      <c r="G101" s="60">
        <f t="shared" si="5"/>
        <v>60.5</v>
      </c>
      <c r="H101" s="60">
        <f t="shared" si="6"/>
        <v>12.1</v>
      </c>
      <c r="I101" s="61" t="s">
        <v>52</v>
      </c>
      <c r="J101" s="87" t="s">
        <v>386</v>
      </c>
      <c r="K101" s="43"/>
      <c r="L101" s="43"/>
    </row>
    <row r="102" ht="55" customHeight="1" spans="1:12">
      <c r="A102" s="10">
        <v>99</v>
      </c>
      <c r="B102" s="60" t="s">
        <v>205</v>
      </c>
      <c r="C102" s="60" t="s">
        <v>206</v>
      </c>
      <c r="D102" s="60">
        <v>60</v>
      </c>
      <c r="E102" s="60">
        <v>0.5</v>
      </c>
      <c r="F102" s="60">
        <v>0</v>
      </c>
      <c r="G102" s="60">
        <f t="shared" si="5"/>
        <v>60.5</v>
      </c>
      <c r="H102" s="60">
        <f t="shared" si="6"/>
        <v>12.1</v>
      </c>
      <c r="I102" s="61" t="s">
        <v>52</v>
      </c>
      <c r="J102" s="63" t="s">
        <v>386</v>
      </c>
      <c r="K102" s="43"/>
      <c r="L102" s="43"/>
    </row>
    <row r="103" ht="55" customHeight="1" spans="1:12">
      <c r="A103" s="10">
        <v>100</v>
      </c>
      <c r="B103" s="60">
        <v>23028049</v>
      </c>
      <c r="C103" s="60" t="s">
        <v>222</v>
      </c>
      <c r="D103" s="60">
        <v>60</v>
      </c>
      <c r="E103" s="60">
        <v>0.5</v>
      </c>
      <c r="F103" s="60">
        <v>0</v>
      </c>
      <c r="G103" s="60">
        <f t="shared" si="5"/>
        <v>60.5</v>
      </c>
      <c r="H103" s="60">
        <f t="shared" si="6"/>
        <v>12.1</v>
      </c>
      <c r="I103" s="61" t="s">
        <v>52</v>
      </c>
      <c r="J103" s="94" t="s">
        <v>387</v>
      </c>
      <c r="K103" s="67"/>
      <c r="L103" s="67"/>
    </row>
    <row r="104" ht="55" customHeight="1" spans="1:12">
      <c r="A104" s="10">
        <v>101</v>
      </c>
      <c r="B104" s="60" t="s">
        <v>198</v>
      </c>
      <c r="C104" s="60" t="s">
        <v>199</v>
      </c>
      <c r="D104" s="60">
        <v>60</v>
      </c>
      <c r="E104" s="60">
        <v>0.5</v>
      </c>
      <c r="F104" s="60">
        <v>0</v>
      </c>
      <c r="G104" s="60">
        <f t="shared" si="5"/>
        <v>60.5</v>
      </c>
      <c r="H104" s="60">
        <f t="shared" si="6"/>
        <v>12.1</v>
      </c>
      <c r="I104" s="61" t="s">
        <v>52</v>
      </c>
      <c r="J104" s="87" t="s">
        <v>388</v>
      </c>
      <c r="K104" s="43"/>
      <c r="L104" s="43"/>
    </row>
    <row r="105" ht="55" customHeight="1" spans="1:12">
      <c r="A105" s="10">
        <v>102</v>
      </c>
      <c r="B105" s="60">
        <v>23028078</v>
      </c>
      <c r="C105" s="60" t="s">
        <v>196</v>
      </c>
      <c r="D105" s="60">
        <v>60</v>
      </c>
      <c r="E105" s="60">
        <v>0.5</v>
      </c>
      <c r="F105" s="60">
        <v>0</v>
      </c>
      <c r="G105" s="60">
        <f t="shared" si="5"/>
        <v>60.5</v>
      </c>
      <c r="H105" s="60">
        <f t="shared" si="6"/>
        <v>12.1</v>
      </c>
      <c r="I105" s="61" t="s">
        <v>52</v>
      </c>
      <c r="J105" s="63" t="s">
        <v>389</v>
      </c>
      <c r="K105" s="67"/>
      <c r="L105" s="67"/>
    </row>
    <row r="106" ht="55" customHeight="1" spans="1:12">
      <c r="A106" s="10">
        <v>103</v>
      </c>
      <c r="B106" s="60">
        <v>23028085</v>
      </c>
      <c r="C106" s="60" t="s">
        <v>204</v>
      </c>
      <c r="D106" s="60">
        <v>60</v>
      </c>
      <c r="E106" s="60">
        <v>0.5</v>
      </c>
      <c r="F106" s="60">
        <v>0</v>
      </c>
      <c r="G106" s="60">
        <f t="shared" si="5"/>
        <v>60.5</v>
      </c>
      <c r="H106" s="60">
        <f t="shared" si="6"/>
        <v>12.1</v>
      </c>
      <c r="I106" s="61" t="s">
        <v>52</v>
      </c>
      <c r="J106" s="63" t="s">
        <v>390</v>
      </c>
      <c r="K106" s="67"/>
      <c r="L106" s="67"/>
    </row>
    <row r="107" ht="55" customHeight="1" spans="1:12">
      <c r="A107" s="10">
        <v>104</v>
      </c>
      <c r="B107" s="60">
        <v>23028102</v>
      </c>
      <c r="C107" s="60" t="s">
        <v>221</v>
      </c>
      <c r="D107" s="60">
        <v>60</v>
      </c>
      <c r="E107" s="60">
        <v>0.5</v>
      </c>
      <c r="F107" s="60">
        <v>0</v>
      </c>
      <c r="G107" s="60">
        <f t="shared" si="5"/>
        <v>60.5</v>
      </c>
      <c r="H107" s="60">
        <f t="shared" si="6"/>
        <v>12.1</v>
      </c>
      <c r="I107" s="61" t="s">
        <v>52</v>
      </c>
      <c r="J107" s="63" t="s">
        <v>391</v>
      </c>
      <c r="K107" s="67"/>
      <c r="L107" s="67"/>
    </row>
    <row r="108" ht="55" customHeight="1" spans="1:12">
      <c r="A108" s="10">
        <v>105</v>
      </c>
      <c r="B108" s="60" t="s">
        <v>236</v>
      </c>
      <c r="C108" s="60" t="s">
        <v>237</v>
      </c>
      <c r="D108" s="60">
        <v>60</v>
      </c>
      <c r="E108" s="60">
        <v>0.5</v>
      </c>
      <c r="F108" s="60">
        <v>0</v>
      </c>
      <c r="G108" s="60">
        <f t="shared" si="5"/>
        <v>60.5</v>
      </c>
      <c r="H108" s="60">
        <f t="shared" si="6"/>
        <v>12.1</v>
      </c>
      <c r="I108" s="61" t="s">
        <v>52</v>
      </c>
      <c r="J108" s="87" t="s">
        <v>392</v>
      </c>
      <c r="K108" s="43"/>
      <c r="L108" s="43"/>
    </row>
    <row r="109" ht="55" customHeight="1" spans="1:12">
      <c r="A109" s="10">
        <v>106</v>
      </c>
      <c r="B109" s="60">
        <v>23028125</v>
      </c>
      <c r="C109" s="60" t="s">
        <v>181</v>
      </c>
      <c r="D109" s="60">
        <v>60</v>
      </c>
      <c r="E109" s="60">
        <v>0.5</v>
      </c>
      <c r="F109" s="60">
        <v>0</v>
      </c>
      <c r="G109" s="60">
        <f t="shared" si="5"/>
        <v>60.5</v>
      </c>
      <c r="H109" s="60">
        <f t="shared" si="6"/>
        <v>12.1</v>
      </c>
      <c r="I109" s="61" t="s">
        <v>52</v>
      </c>
      <c r="J109" s="69" t="s">
        <v>393</v>
      </c>
      <c r="K109" s="15"/>
      <c r="L109" s="15"/>
    </row>
    <row r="110" ht="55" customHeight="1" spans="1:12">
      <c r="A110" s="10">
        <v>107</v>
      </c>
      <c r="B110" s="60" t="s">
        <v>50</v>
      </c>
      <c r="C110" s="60" t="s">
        <v>51</v>
      </c>
      <c r="D110" s="60">
        <v>60</v>
      </c>
      <c r="E110" s="60">
        <v>0.5</v>
      </c>
      <c r="F110" s="60">
        <v>0</v>
      </c>
      <c r="G110" s="60">
        <f t="shared" ref="G110:G141" si="7">D110+E110-F110</f>
        <v>60.5</v>
      </c>
      <c r="H110" s="60">
        <f t="shared" si="6"/>
        <v>12.1</v>
      </c>
      <c r="I110" s="61" t="s">
        <v>52</v>
      </c>
      <c r="J110" s="87" t="s">
        <v>394</v>
      </c>
      <c r="K110" s="43"/>
      <c r="L110" s="43"/>
    </row>
    <row r="111" ht="55" customHeight="1" spans="1:12">
      <c r="A111" s="10">
        <v>108</v>
      </c>
      <c r="B111" s="60">
        <v>23028007</v>
      </c>
      <c r="C111" s="10" t="s">
        <v>178</v>
      </c>
      <c r="D111" s="60">
        <v>60</v>
      </c>
      <c r="E111" s="60" t="s">
        <v>285</v>
      </c>
      <c r="F111" s="60">
        <v>0</v>
      </c>
      <c r="G111" s="60">
        <f t="shared" si="7"/>
        <v>60</v>
      </c>
      <c r="H111" s="60">
        <f t="shared" si="6"/>
        <v>12</v>
      </c>
      <c r="I111" s="60" t="s">
        <v>78</v>
      </c>
      <c r="J111" s="63"/>
      <c r="K111" s="43"/>
      <c r="L111" s="43"/>
    </row>
    <row r="112" ht="55" customHeight="1" spans="1:12">
      <c r="A112" s="10">
        <v>109</v>
      </c>
      <c r="B112" s="60" t="s">
        <v>201</v>
      </c>
      <c r="C112" s="60" t="s">
        <v>202</v>
      </c>
      <c r="D112" s="60">
        <v>60</v>
      </c>
      <c r="E112" s="60">
        <v>0</v>
      </c>
      <c r="F112" s="61" t="s">
        <v>285</v>
      </c>
      <c r="G112" s="60">
        <f t="shared" si="7"/>
        <v>60</v>
      </c>
      <c r="H112" s="60">
        <f t="shared" si="6"/>
        <v>12</v>
      </c>
      <c r="I112" s="60" t="s">
        <v>78</v>
      </c>
      <c r="J112" s="87"/>
      <c r="K112" s="15"/>
      <c r="L112" s="15"/>
    </row>
    <row r="113" ht="55" customHeight="1" spans="1:12">
      <c r="A113" s="10">
        <v>110</v>
      </c>
      <c r="B113" s="60">
        <v>23028002</v>
      </c>
      <c r="C113" s="60" t="s">
        <v>267</v>
      </c>
      <c r="D113" s="60">
        <v>60</v>
      </c>
      <c r="E113" s="60">
        <v>0</v>
      </c>
      <c r="F113" s="60">
        <v>0</v>
      </c>
      <c r="G113" s="60">
        <f t="shared" si="7"/>
        <v>60</v>
      </c>
      <c r="H113" s="60">
        <f t="shared" si="6"/>
        <v>12</v>
      </c>
      <c r="I113" s="60" t="s">
        <v>78</v>
      </c>
      <c r="J113" s="87"/>
      <c r="K113" s="43"/>
      <c r="L113" s="43"/>
    </row>
    <row r="114" ht="55" customHeight="1" spans="1:12">
      <c r="A114" s="10">
        <v>111</v>
      </c>
      <c r="B114" s="60">
        <v>23028004</v>
      </c>
      <c r="C114" s="60" t="s">
        <v>265</v>
      </c>
      <c r="D114" s="60">
        <v>60</v>
      </c>
      <c r="E114" s="60">
        <v>0</v>
      </c>
      <c r="F114" s="60">
        <v>0</v>
      </c>
      <c r="G114" s="60">
        <f t="shared" si="7"/>
        <v>60</v>
      </c>
      <c r="H114" s="60">
        <f t="shared" si="6"/>
        <v>12</v>
      </c>
      <c r="I114" s="60" t="s">
        <v>78</v>
      </c>
      <c r="J114" s="94"/>
      <c r="K114" s="43"/>
      <c r="L114" s="43"/>
    </row>
    <row r="115" ht="55" customHeight="1" spans="1:12">
      <c r="A115" s="10">
        <v>112</v>
      </c>
      <c r="B115" s="60" t="s">
        <v>139</v>
      </c>
      <c r="C115" s="60" t="s">
        <v>140</v>
      </c>
      <c r="D115" s="60">
        <v>60</v>
      </c>
      <c r="E115" s="60">
        <v>0</v>
      </c>
      <c r="F115" s="60">
        <v>0</v>
      </c>
      <c r="G115" s="60">
        <f t="shared" si="7"/>
        <v>60</v>
      </c>
      <c r="H115" s="60">
        <f t="shared" si="6"/>
        <v>12</v>
      </c>
      <c r="I115" s="60" t="s">
        <v>78</v>
      </c>
      <c r="J115" s="87"/>
      <c r="K115" s="43"/>
      <c r="L115" s="43"/>
    </row>
    <row r="116" ht="55" customHeight="1" spans="1:12">
      <c r="A116" s="10">
        <v>113</v>
      </c>
      <c r="B116" s="60" t="s">
        <v>216</v>
      </c>
      <c r="C116" s="10" t="s">
        <v>217</v>
      </c>
      <c r="D116" s="60">
        <v>60</v>
      </c>
      <c r="E116" s="60">
        <v>0</v>
      </c>
      <c r="F116" s="60">
        <v>0</v>
      </c>
      <c r="G116" s="60">
        <f t="shared" si="7"/>
        <v>60</v>
      </c>
      <c r="H116" s="60">
        <f t="shared" si="6"/>
        <v>12</v>
      </c>
      <c r="I116" s="60" t="s">
        <v>78</v>
      </c>
      <c r="J116" s="63"/>
      <c r="K116" s="43"/>
      <c r="L116" s="43"/>
    </row>
    <row r="117" ht="55" customHeight="1" spans="1:12">
      <c r="A117" s="10">
        <v>114</v>
      </c>
      <c r="B117" s="60">
        <v>23028016</v>
      </c>
      <c r="C117" s="60" t="s">
        <v>258</v>
      </c>
      <c r="D117" s="60">
        <v>60</v>
      </c>
      <c r="E117" s="60">
        <v>0</v>
      </c>
      <c r="F117" s="60">
        <v>0</v>
      </c>
      <c r="G117" s="60">
        <f t="shared" si="7"/>
        <v>60</v>
      </c>
      <c r="H117" s="60">
        <f t="shared" si="6"/>
        <v>12</v>
      </c>
      <c r="I117" s="60" t="s">
        <v>78</v>
      </c>
      <c r="J117" s="94"/>
      <c r="K117" s="43"/>
      <c r="L117" s="43"/>
    </row>
    <row r="118" ht="55" customHeight="1" spans="1:12">
      <c r="A118" s="10">
        <v>115</v>
      </c>
      <c r="B118" s="60" t="s">
        <v>126</v>
      </c>
      <c r="C118" s="60" t="s">
        <v>127</v>
      </c>
      <c r="D118" s="60">
        <v>60</v>
      </c>
      <c r="E118" s="60">
        <v>0</v>
      </c>
      <c r="F118" s="60">
        <v>0</v>
      </c>
      <c r="G118" s="60">
        <f t="shared" si="7"/>
        <v>60</v>
      </c>
      <c r="H118" s="60">
        <f t="shared" si="6"/>
        <v>12</v>
      </c>
      <c r="I118" s="60" t="s">
        <v>78</v>
      </c>
      <c r="J118" s="87"/>
      <c r="K118" s="43"/>
      <c r="L118" s="43"/>
    </row>
    <row r="119" ht="55" customHeight="1" spans="1:12">
      <c r="A119" s="10">
        <v>116</v>
      </c>
      <c r="B119" s="60">
        <v>23028027</v>
      </c>
      <c r="C119" s="60" t="s">
        <v>239</v>
      </c>
      <c r="D119" s="60">
        <v>60</v>
      </c>
      <c r="E119" s="60">
        <v>0</v>
      </c>
      <c r="F119" s="60">
        <v>0</v>
      </c>
      <c r="G119" s="60">
        <f t="shared" si="7"/>
        <v>60</v>
      </c>
      <c r="H119" s="60">
        <f t="shared" si="6"/>
        <v>12</v>
      </c>
      <c r="I119" s="60" t="s">
        <v>78</v>
      </c>
      <c r="J119" s="69"/>
      <c r="K119" s="15"/>
      <c r="L119" s="15"/>
    </row>
    <row r="120" ht="55" customHeight="1" spans="1:12">
      <c r="A120" s="10">
        <v>117</v>
      </c>
      <c r="B120" s="60">
        <v>23028034</v>
      </c>
      <c r="C120" s="60" t="s">
        <v>262</v>
      </c>
      <c r="D120" s="60">
        <v>60</v>
      </c>
      <c r="E120" s="60">
        <v>0</v>
      </c>
      <c r="F120" s="60">
        <v>0</v>
      </c>
      <c r="G120" s="60">
        <f t="shared" si="7"/>
        <v>60</v>
      </c>
      <c r="H120" s="60">
        <f t="shared" si="6"/>
        <v>12</v>
      </c>
      <c r="I120" s="60" t="s">
        <v>78</v>
      </c>
      <c r="J120" s="95"/>
      <c r="K120" s="67"/>
      <c r="L120" s="67"/>
    </row>
    <row r="121" ht="55" customHeight="1" spans="1:12">
      <c r="A121" s="10">
        <v>118</v>
      </c>
      <c r="B121" s="60">
        <v>23028043</v>
      </c>
      <c r="C121" s="10" t="s">
        <v>195</v>
      </c>
      <c r="D121" s="60">
        <v>60</v>
      </c>
      <c r="E121" s="60">
        <v>0</v>
      </c>
      <c r="F121" s="60">
        <v>0</v>
      </c>
      <c r="G121" s="60">
        <f t="shared" si="7"/>
        <v>60</v>
      </c>
      <c r="H121" s="60">
        <f t="shared" si="6"/>
        <v>12</v>
      </c>
      <c r="I121" s="60" t="s">
        <v>78</v>
      </c>
      <c r="J121" s="63"/>
      <c r="K121" s="43"/>
      <c r="L121" s="43"/>
    </row>
    <row r="122" ht="55" customHeight="1" spans="1:12">
      <c r="A122" s="10">
        <v>119</v>
      </c>
      <c r="B122" s="60" t="s">
        <v>228</v>
      </c>
      <c r="C122" s="60" t="s">
        <v>229</v>
      </c>
      <c r="D122" s="60">
        <v>60</v>
      </c>
      <c r="E122" s="60">
        <v>0</v>
      </c>
      <c r="F122" s="60">
        <v>0</v>
      </c>
      <c r="G122" s="60">
        <f t="shared" si="7"/>
        <v>60</v>
      </c>
      <c r="H122" s="60">
        <f t="shared" si="6"/>
        <v>12</v>
      </c>
      <c r="I122" s="60" t="s">
        <v>78</v>
      </c>
      <c r="J122" s="94"/>
      <c r="K122" s="43"/>
      <c r="L122" s="43"/>
    </row>
    <row r="123" ht="55" customHeight="1" spans="1:12">
      <c r="A123" s="10">
        <v>120</v>
      </c>
      <c r="B123" s="60">
        <v>23028083</v>
      </c>
      <c r="C123" s="60" t="s">
        <v>118</v>
      </c>
      <c r="D123" s="60">
        <v>60</v>
      </c>
      <c r="E123" s="60">
        <v>0</v>
      </c>
      <c r="F123" s="60">
        <v>0</v>
      </c>
      <c r="G123" s="60">
        <f t="shared" si="7"/>
        <v>60</v>
      </c>
      <c r="H123" s="60">
        <f t="shared" si="6"/>
        <v>12</v>
      </c>
      <c r="I123" s="60" t="s">
        <v>78</v>
      </c>
      <c r="J123" s="63"/>
      <c r="K123" s="67"/>
      <c r="L123" s="67"/>
    </row>
    <row r="124" ht="55" customHeight="1" spans="1:12">
      <c r="A124" s="10">
        <v>121</v>
      </c>
      <c r="B124" s="60">
        <v>23028084</v>
      </c>
      <c r="C124" s="10" t="s">
        <v>263</v>
      </c>
      <c r="D124" s="60">
        <v>60</v>
      </c>
      <c r="E124" s="60">
        <v>0</v>
      </c>
      <c r="F124" s="60">
        <v>0</v>
      </c>
      <c r="G124" s="60">
        <f t="shared" si="7"/>
        <v>60</v>
      </c>
      <c r="H124" s="60">
        <f t="shared" si="6"/>
        <v>12</v>
      </c>
      <c r="I124" s="60" t="s">
        <v>78</v>
      </c>
      <c r="J124" s="63"/>
      <c r="K124" s="43"/>
      <c r="L124" s="43"/>
    </row>
    <row r="125" ht="55" customHeight="1" spans="1:12">
      <c r="A125" s="10">
        <v>122</v>
      </c>
      <c r="B125" s="60">
        <v>23028097</v>
      </c>
      <c r="C125" s="10" t="s">
        <v>253</v>
      </c>
      <c r="D125" s="60">
        <v>60</v>
      </c>
      <c r="E125" s="60">
        <v>0</v>
      </c>
      <c r="F125" s="60">
        <v>0</v>
      </c>
      <c r="G125" s="60">
        <f t="shared" si="7"/>
        <v>60</v>
      </c>
      <c r="H125" s="60">
        <f t="shared" si="6"/>
        <v>12</v>
      </c>
      <c r="I125" s="60" t="s">
        <v>78</v>
      </c>
      <c r="J125" s="63"/>
      <c r="K125" s="43"/>
      <c r="L125" s="43"/>
    </row>
    <row r="126" ht="55" customHeight="1" spans="1:12">
      <c r="A126" s="10">
        <v>123</v>
      </c>
      <c r="B126" s="60">
        <v>23028099</v>
      </c>
      <c r="C126" s="60" t="s">
        <v>260</v>
      </c>
      <c r="D126" s="60">
        <v>60</v>
      </c>
      <c r="E126" s="60">
        <v>0</v>
      </c>
      <c r="F126" s="60">
        <v>0</v>
      </c>
      <c r="G126" s="60">
        <f t="shared" si="7"/>
        <v>60</v>
      </c>
      <c r="H126" s="60">
        <f t="shared" si="6"/>
        <v>12</v>
      </c>
      <c r="I126" s="60" t="s">
        <v>78</v>
      </c>
      <c r="J126" s="87"/>
      <c r="K126" s="43"/>
      <c r="L126" s="43"/>
    </row>
    <row r="127" ht="55" customHeight="1" spans="1:12">
      <c r="A127" s="10">
        <v>124</v>
      </c>
      <c r="B127" s="60">
        <v>23028105</v>
      </c>
      <c r="C127" s="10" t="s">
        <v>203</v>
      </c>
      <c r="D127" s="60">
        <v>60</v>
      </c>
      <c r="E127" s="60">
        <v>0</v>
      </c>
      <c r="F127" s="60">
        <v>0</v>
      </c>
      <c r="G127" s="60">
        <f t="shared" si="7"/>
        <v>60</v>
      </c>
      <c r="H127" s="60">
        <f t="shared" si="6"/>
        <v>12</v>
      </c>
      <c r="I127" s="60" t="s">
        <v>78</v>
      </c>
      <c r="J127" s="63"/>
      <c r="K127" s="43"/>
      <c r="L127" s="43"/>
    </row>
    <row r="128" ht="55" customHeight="1" spans="1:12">
      <c r="A128" s="10">
        <v>125</v>
      </c>
      <c r="B128" s="60">
        <v>23028116</v>
      </c>
      <c r="C128" s="60" t="s">
        <v>183</v>
      </c>
      <c r="D128" s="60">
        <v>60</v>
      </c>
      <c r="E128" s="60">
        <v>0</v>
      </c>
      <c r="F128" s="60">
        <v>0</v>
      </c>
      <c r="G128" s="60">
        <f t="shared" si="7"/>
        <v>60</v>
      </c>
      <c r="H128" s="60">
        <f t="shared" si="6"/>
        <v>12</v>
      </c>
      <c r="I128" s="60" t="s">
        <v>78</v>
      </c>
      <c r="J128" s="94"/>
      <c r="K128" s="43"/>
      <c r="L128" s="43"/>
    </row>
    <row r="129" ht="55" customHeight="1" spans="1:12">
      <c r="A129" s="10">
        <v>126</v>
      </c>
      <c r="B129" s="60">
        <v>23028117</v>
      </c>
      <c r="C129" s="60" t="s">
        <v>266</v>
      </c>
      <c r="D129" s="60">
        <v>60</v>
      </c>
      <c r="E129" s="60">
        <v>0</v>
      </c>
      <c r="F129" s="60">
        <v>0</v>
      </c>
      <c r="G129" s="60">
        <f t="shared" si="7"/>
        <v>60</v>
      </c>
      <c r="H129" s="60">
        <f t="shared" si="6"/>
        <v>12</v>
      </c>
      <c r="I129" s="60" t="s">
        <v>78</v>
      </c>
      <c r="J129" s="87"/>
      <c r="K129" s="67"/>
      <c r="L129" s="67"/>
    </row>
    <row r="130" ht="55" customHeight="1" spans="1:12">
      <c r="A130" s="10">
        <v>127</v>
      </c>
      <c r="B130" s="60">
        <v>23028120</v>
      </c>
      <c r="C130" s="60" t="s">
        <v>395</v>
      </c>
      <c r="D130" s="60">
        <v>60</v>
      </c>
      <c r="E130" s="60">
        <v>0</v>
      </c>
      <c r="F130" s="60">
        <v>0</v>
      </c>
      <c r="G130" s="60">
        <f t="shared" si="7"/>
        <v>60</v>
      </c>
      <c r="H130" s="60">
        <f t="shared" si="6"/>
        <v>12</v>
      </c>
      <c r="I130" s="60" t="s">
        <v>78</v>
      </c>
      <c r="J130" s="94"/>
      <c r="K130" s="43"/>
      <c r="L130" s="43"/>
    </row>
    <row r="131" ht="55" customHeight="1" spans="1:17">
      <c r="A131" s="10">
        <v>128</v>
      </c>
      <c r="B131" s="10">
        <v>23028126</v>
      </c>
      <c r="C131" s="10" t="s">
        <v>77</v>
      </c>
      <c r="D131" s="10">
        <v>60</v>
      </c>
      <c r="E131" s="10">
        <v>0</v>
      </c>
      <c r="F131" s="10">
        <v>0</v>
      </c>
      <c r="G131" s="60">
        <f t="shared" si="7"/>
        <v>60</v>
      </c>
      <c r="H131" s="60">
        <f t="shared" si="6"/>
        <v>12</v>
      </c>
      <c r="I131" s="60" t="s">
        <v>78</v>
      </c>
      <c r="J131" s="63"/>
      <c r="K131" s="43"/>
      <c r="L131" s="43"/>
      <c r="M131" s="96"/>
      <c r="N131" s="96"/>
      <c r="O131" s="96"/>
      <c r="P131" s="96"/>
      <c r="Q131" s="96"/>
    </row>
    <row r="132" ht="21" customHeight="1"/>
    <row r="133" ht="21" customHeight="1" spans="4:9">
      <c r="D133" s="32" t="s">
        <v>268</v>
      </c>
      <c r="E133" s="32"/>
      <c r="F133" s="32"/>
      <c r="G133" s="32"/>
      <c r="H133" s="53" t="s">
        <v>269</v>
      </c>
      <c r="I133" s="53"/>
    </row>
    <row r="134" ht="21" customHeight="1" spans="4:9">
      <c r="D134" s="32"/>
      <c r="E134" s="32"/>
      <c r="F134" s="32"/>
      <c r="G134" s="32"/>
      <c r="H134" s="32"/>
      <c r="I134" s="32"/>
    </row>
    <row r="135" ht="21" customHeight="1" spans="4:9">
      <c r="D135" s="53" t="s">
        <v>270</v>
      </c>
      <c r="E135" s="53"/>
      <c r="F135" s="32"/>
      <c r="G135" s="32"/>
      <c r="H135" s="32"/>
      <c r="I135" s="32"/>
    </row>
    <row r="136" ht="21" customHeight="1" spans="4:9">
      <c r="D136" s="32" t="s">
        <v>271</v>
      </c>
      <c r="E136" s="32"/>
      <c r="F136" s="32"/>
      <c r="G136" s="32"/>
      <c r="H136" s="32"/>
      <c r="I136" s="32"/>
    </row>
    <row r="137" ht="21" customHeight="1" spans="4:9">
      <c r="D137" s="32"/>
      <c r="E137" s="32"/>
      <c r="F137" s="32"/>
      <c r="G137" s="32"/>
      <c r="H137" s="32"/>
      <c r="I137" s="32"/>
    </row>
    <row r="138" ht="21" customHeight="1" spans="4:9">
      <c r="D138" s="32" t="s">
        <v>272</v>
      </c>
      <c r="E138" s="32"/>
      <c r="F138" s="32"/>
      <c r="G138" s="32"/>
      <c r="H138" s="32"/>
      <c r="I138" s="32"/>
    </row>
    <row r="139" ht="21" customHeight="1" spans="4:9">
      <c r="D139" s="32"/>
      <c r="E139" s="32"/>
      <c r="F139" s="32"/>
      <c r="G139" s="32"/>
      <c r="H139" s="32"/>
      <c r="I139" s="32"/>
    </row>
    <row r="140" ht="21" customHeight="1" spans="4:9">
      <c r="D140" s="32" t="s">
        <v>273</v>
      </c>
      <c r="E140" s="32"/>
      <c r="F140" s="32"/>
      <c r="G140" s="32"/>
      <c r="H140" s="32"/>
      <c r="I140" s="32"/>
    </row>
    <row r="141" ht="21" customHeight="1" spans="4:9">
      <c r="D141" s="32"/>
      <c r="E141" s="32"/>
      <c r="F141" s="32"/>
      <c r="G141" s="32"/>
      <c r="H141" s="32"/>
      <c r="I141" s="32"/>
    </row>
    <row r="142" ht="21" customHeight="1" spans="4:9">
      <c r="D142" s="32" t="s">
        <v>274</v>
      </c>
      <c r="E142" s="32"/>
      <c r="F142" s="32"/>
      <c r="G142" s="32"/>
      <c r="H142" s="32"/>
      <c r="I142" s="32"/>
    </row>
    <row r="143" ht="21" customHeight="1" spans="4:9">
      <c r="D143" s="32"/>
      <c r="E143" s="32"/>
      <c r="F143" s="32"/>
      <c r="G143" s="32"/>
      <c r="H143" s="32"/>
      <c r="I143" s="32"/>
    </row>
    <row r="144" ht="21" customHeight="1"/>
    <row r="145" ht="21" customHeight="1"/>
    <row r="146" ht="21" customHeight="1"/>
    <row r="147" ht="21" customHeight="1"/>
  </sheetData>
  <sortState ref="A4:V131">
    <sortCondition ref="G4:G131" descending="1"/>
  </sortState>
  <mergeCells count="4">
    <mergeCell ref="A1:L1"/>
    <mergeCell ref="A2:D2"/>
    <mergeCell ref="H133:I133"/>
    <mergeCell ref="D135:E13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43"/>
  <sheetViews>
    <sheetView zoomScale="80" zoomScaleNormal="80" workbookViewId="0">
      <selection activeCell="E3" sqref="E3"/>
    </sheetView>
  </sheetViews>
  <sheetFormatPr defaultColWidth="8.90833333333333" defaultRowHeight="18.75"/>
  <cols>
    <col min="1" max="1" width="6.725" style="3" customWidth="1"/>
    <col min="2" max="2" width="14.275" style="4" customWidth="1"/>
    <col min="3" max="3" width="9.90833333333333" style="4" customWidth="1"/>
    <col min="4" max="4" width="25.15" style="4" customWidth="1"/>
    <col min="5" max="5" width="10.5333333333333" style="4" customWidth="1"/>
    <col min="6" max="6" width="10" style="4" customWidth="1"/>
    <col min="7" max="7" width="17.6333333333333" style="39" customWidth="1"/>
    <col min="8" max="8" width="16.9583333333333" style="3" customWidth="1"/>
    <col min="9" max="9" width="101.783333333333" style="40" customWidth="1"/>
    <col min="10" max="10" width="18.8166666666667" style="4" customWidth="1"/>
    <col min="11" max="11" width="19.9083333333333" style="4" customWidth="1"/>
    <col min="12" max="22" width="8.90833333333333" style="4"/>
  </cols>
  <sheetData>
    <row r="1" ht="57" customHeight="1" spans="1:11">
      <c r="A1" s="6" t="s">
        <v>396</v>
      </c>
      <c r="B1" s="6"/>
      <c r="C1" s="6"/>
      <c r="D1" s="6"/>
      <c r="E1" s="6"/>
      <c r="F1" s="6"/>
      <c r="G1" s="6"/>
      <c r="H1" s="6"/>
      <c r="I1" s="45"/>
      <c r="J1" s="6"/>
      <c r="K1" s="6"/>
    </row>
    <row r="2" ht="24" customHeight="1" spans="1:9">
      <c r="A2" s="3" t="s">
        <v>1</v>
      </c>
      <c r="B2" s="3"/>
      <c r="C2" s="3"/>
      <c r="D2" s="3"/>
      <c r="I2" s="40" t="s">
        <v>2</v>
      </c>
    </row>
    <row r="3" s="1" customFormat="1" ht="48" customHeight="1" spans="1:22">
      <c r="A3" s="7" t="s">
        <v>3</v>
      </c>
      <c r="B3" s="7" t="s">
        <v>4</v>
      </c>
      <c r="C3" s="7" t="s">
        <v>5</v>
      </c>
      <c r="D3" s="8" t="s">
        <v>397</v>
      </c>
      <c r="E3" s="7" t="s">
        <v>398</v>
      </c>
      <c r="F3" s="7" t="s">
        <v>279</v>
      </c>
      <c r="G3" s="41" t="s">
        <v>6</v>
      </c>
      <c r="H3" s="7" t="s">
        <v>399</v>
      </c>
      <c r="I3" s="8" t="s">
        <v>281</v>
      </c>
      <c r="J3" s="7" t="s">
        <v>17</v>
      </c>
      <c r="K3" s="7" t="s">
        <v>18</v>
      </c>
      <c r="L3" s="13"/>
      <c r="M3" s="13"/>
      <c r="N3" s="13"/>
      <c r="O3" s="13"/>
      <c r="P3" s="13"/>
      <c r="Q3" s="13"/>
      <c r="R3" s="13"/>
      <c r="S3" s="13"/>
      <c r="T3" s="13"/>
      <c r="U3" s="13"/>
      <c r="V3" s="13"/>
    </row>
    <row r="4" ht="86" customHeight="1" spans="1:11">
      <c r="A4" s="42">
        <v>1</v>
      </c>
      <c r="B4" s="43">
        <v>23012069</v>
      </c>
      <c r="C4" s="43" t="s">
        <v>26</v>
      </c>
      <c r="D4" s="43" t="s">
        <v>400</v>
      </c>
      <c r="E4" s="43">
        <v>5</v>
      </c>
      <c r="F4" s="43">
        <f>D4+E4</f>
        <v>95.2</v>
      </c>
      <c r="G4" s="44">
        <f>F4*0.7</f>
        <v>66.64</v>
      </c>
      <c r="H4" s="42">
        <v>1</v>
      </c>
      <c r="I4" s="46" t="s">
        <v>401</v>
      </c>
      <c r="J4" s="43"/>
      <c r="K4" s="43"/>
    </row>
    <row r="5" ht="118.5" customHeight="1" spans="1:11">
      <c r="A5" s="42">
        <v>2</v>
      </c>
      <c r="B5" s="43">
        <v>23028063</v>
      </c>
      <c r="C5" s="43" t="s">
        <v>19</v>
      </c>
      <c r="D5" s="43">
        <v>84.16</v>
      </c>
      <c r="E5" s="43">
        <v>10</v>
      </c>
      <c r="F5" s="43">
        <v>94.16</v>
      </c>
      <c r="G5" s="44">
        <f>F5*0.7</f>
        <v>65.912</v>
      </c>
      <c r="H5" s="42">
        <v>2</v>
      </c>
      <c r="I5" s="46" t="s">
        <v>402</v>
      </c>
      <c r="J5" s="43"/>
      <c r="K5" s="43"/>
    </row>
    <row r="6" ht="50" customHeight="1" spans="1:11">
      <c r="A6" s="42">
        <v>3</v>
      </c>
      <c r="B6" s="43">
        <v>23028073</v>
      </c>
      <c r="C6" s="43" t="s">
        <v>32</v>
      </c>
      <c r="D6" s="43">
        <v>88.18</v>
      </c>
      <c r="E6" s="43">
        <v>4</v>
      </c>
      <c r="F6" s="43">
        <v>92.18</v>
      </c>
      <c r="G6" s="44">
        <f>F6*0.7</f>
        <v>64.526</v>
      </c>
      <c r="H6" s="42">
        <v>3</v>
      </c>
      <c r="I6" s="46" t="s">
        <v>403</v>
      </c>
      <c r="J6" s="43"/>
      <c r="K6" s="43"/>
    </row>
    <row r="7" ht="83.5" customHeight="1" spans="1:11">
      <c r="A7" s="42">
        <v>4</v>
      </c>
      <c r="B7" s="43">
        <v>23028019</v>
      </c>
      <c r="C7" s="43" t="s">
        <v>24</v>
      </c>
      <c r="D7" s="43">
        <v>83.08</v>
      </c>
      <c r="E7" s="43">
        <v>9</v>
      </c>
      <c r="F7" s="43">
        <v>92.08</v>
      </c>
      <c r="G7" s="44">
        <f>PRODUCT(F7,0.7)</f>
        <v>64.456</v>
      </c>
      <c r="H7" s="42">
        <v>4</v>
      </c>
      <c r="I7" s="46" t="s">
        <v>404</v>
      </c>
      <c r="J7" s="43"/>
      <c r="K7" s="43"/>
    </row>
    <row r="8" ht="50" customHeight="1" spans="1:11">
      <c r="A8" s="42">
        <v>5</v>
      </c>
      <c r="B8" s="43">
        <v>23028127</v>
      </c>
      <c r="C8" s="43" t="s">
        <v>40</v>
      </c>
      <c r="D8" s="43">
        <v>85.65</v>
      </c>
      <c r="E8" s="43">
        <v>4</v>
      </c>
      <c r="F8" s="43">
        <v>89.65</v>
      </c>
      <c r="G8" s="44">
        <f>F8*0.7</f>
        <v>62.755</v>
      </c>
      <c r="H8" s="42">
        <v>5</v>
      </c>
      <c r="I8" s="46" t="s">
        <v>405</v>
      </c>
      <c r="J8" s="43"/>
      <c r="K8" s="43"/>
    </row>
    <row r="9" ht="84" customHeight="1" spans="1:11">
      <c r="A9" s="42">
        <v>6</v>
      </c>
      <c r="B9" s="43" t="s">
        <v>29</v>
      </c>
      <c r="C9" s="43" t="s">
        <v>30</v>
      </c>
      <c r="D9" s="43">
        <v>84.62</v>
      </c>
      <c r="E9" s="43">
        <v>5</v>
      </c>
      <c r="F9" s="43">
        <v>89.62</v>
      </c>
      <c r="G9" s="44">
        <v>62.734</v>
      </c>
      <c r="H9" s="42">
        <v>6</v>
      </c>
      <c r="I9" s="46" t="s">
        <v>406</v>
      </c>
      <c r="J9" s="43"/>
      <c r="K9" s="43"/>
    </row>
    <row r="10" ht="75" customHeight="1" spans="1:11">
      <c r="A10" s="42">
        <v>7</v>
      </c>
      <c r="B10" s="43">
        <v>23177015</v>
      </c>
      <c r="C10" s="43" t="s">
        <v>45</v>
      </c>
      <c r="D10" s="43" t="s">
        <v>407</v>
      </c>
      <c r="E10" s="43">
        <v>3.5</v>
      </c>
      <c r="F10" s="43">
        <f>D10+E10</f>
        <v>89.37</v>
      </c>
      <c r="G10" s="44">
        <f>F10*0.7</f>
        <v>62.559</v>
      </c>
      <c r="H10" s="42">
        <v>7</v>
      </c>
      <c r="I10" s="46" t="s">
        <v>408</v>
      </c>
      <c r="J10" s="43"/>
      <c r="K10" s="43"/>
    </row>
    <row r="11" ht="50" customHeight="1" spans="1:11">
      <c r="A11" s="42">
        <v>8</v>
      </c>
      <c r="B11" s="43" t="s">
        <v>50</v>
      </c>
      <c r="C11" s="43" t="s">
        <v>51</v>
      </c>
      <c r="D11" s="43" t="s">
        <v>409</v>
      </c>
      <c r="E11" s="43">
        <v>2</v>
      </c>
      <c r="F11" s="43">
        <v>88.96</v>
      </c>
      <c r="G11" s="44">
        <f>F11*0.7</f>
        <v>62.272</v>
      </c>
      <c r="H11" s="42">
        <v>8</v>
      </c>
      <c r="I11" s="47" t="s">
        <v>410</v>
      </c>
      <c r="J11" s="43"/>
      <c r="K11" s="43"/>
    </row>
    <row r="12" ht="50" customHeight="1" spans="1:11">
      <c r="A12" s="42">
        <v>9</v>
      </c>
      <c r="B12" s="43">
        <v>23028096</v>
      </c>
      <c r="C12" s="43" t="s">
        <v>28</v>
      </c>
      <c r="D12" s="43">
        <v>83.17</v>
      </c>
      <c r="E12" s="43">
        <v>5</v>
      </c>
      <c r="F12" s="43">
        <v>88.17</v>
      </c>
      <c r="G12" s="44">
        <f>PRODUCT(F12,0.7)</f>
        <v>61.719</v>
      </c>
      <c r="H12" s="42">
        <v>9</v>
      </c>
      <c r="I12" s="46" t="s">
        <v>411</v>
      </c>
      <c r="J12" s="43"/>
      <c r="K12" s="43"/>
    </row>
    <row r="13" ht="50" customHeight="1" spans="1:11">
      <c r="A13" s="42">
        <v>10</v>
      </c>
      <c r="B13" s="43">
        <v>23028018</v>
      </c>
      <c r="C13" s="43" t="s">
        <v>43</v>
      </c>
      <c r="D13" s="43">
        <v>85.38</v>
      </c>
      <c r="E13" s="43">
        <v>2</v>
      </c>
      <c r="F13" s="43">
        <v>87.38</v>
      </c>
      <c r="G13" s="44">
        <f>PRODUCT(F13,0.7)</f>
        <v>61.166</v>
      </c>
      <c r="H13" s="42">
        <v>10</v>
      </c>
      <c r="I13" s="46" t="s">
        <v>412</v>
      </c>
      <c r="J13" s="43"/>
      <c r="K13" s="43"/>
    </row>
    <row r="14" ht="50" customHeight="1" spans="1:11">
      <c r="A14" s="42">
        <v>11</v>
      </c>
      <c r="B14" s="43">
        <v>23028023</v>
      </c>
      <c r="C14" s="43" t="s">
        <v>62</v>
      </c>
      <c r="D14" s="43">
        <v>85.23</v>
      </c>
      <c r="E14" s="43">
        <v>2</v>
      </c>
      <c r="F14" s="43">
        <v>87.23</v>
      </c>
      <c r="G14" s="44">
        <f>F14*0.7</f>
        <v>61.061</v>
      </c>
      <c r="H14" s="42">
        <v>11</v>
      </c>
      <c r="I14" s="46" t="s">
        <v>413</v>
      </c>
      <c r="J14" s="43"/>
      <c r="K14" s="43"/>
    </row>
    <row r="15" ht="78" customHeight="1" spans="1:11">
      <c r="A15" s="42">
        <v>12</v>
      </c>
      <c r="B15" s="43" t="s">
        <v>34</v>
      </c>
      <c r="C15" s="43" t="s">
        <v>35</v>
      </c>
      <c r="D15" s="43" t="s">
        <v>414</v>
      </c>
      <c r="E15" s="43">
        <v>4</v>
      </c>
      <c r="F15" s="43">
        <v>86.94</v>
      </c>
      <c r="G15" s="44">
        <f>F15*0.7</f>
        <v>60.858</v>
      </c>
      <c r="H15" s="42">
        <v>12</v>
      </c>
      <c r="I15" s="46" t="s">
        <v>415</v>
      </c>
      <c r="J15" s="43"/>
      <c r="K15" s="43"/>
    </row>
    <row r="16" ht="50" customHeight="1" spans="1:11">
      <c r="A16" s="42">
        <v>13</v>
      </c>
      <c r="B16" s="43" t="s">
        <v>69</v>
      </c>
      <c r="C16" s="43" t="s">
        <v>70</v>
      </c>
      <c r="D16" s="43" t="s">
        <v>416</v>
      </c>
      <c r="E16" s="43">
        <v>0</v>
      </c>
      <c r="F16" s="43">
        <v>86.56</v>
      </c>
      <c r="G16" s="44">
        <f>F16*0.7</f>
        <v>60.592</v>
      </c>
      <c r="H16" s="42">
        <v>13</v>
      </c>
      <c r="I16" s="46"/>
      <c r="J16" s="43"/>
      <c r="K16" s="43"/>
    </row>
    <row r="17" ht="58" customHeight="1" spans="1:11">
      <c r="A17" s="42">
        <v>14</v>
      </c>
      <c r="B17" s="43">
        <v>23028094</v>
      </c>
      <c r="C17" s="43" t="s">
        <v>54</v>
      </c>
      <c r="D17" s="43">
        <v>83.82</v>
      </c>
      <c r="E17" s="43">
        <v>2.5</v>
      </c>
      <c r="F17" s="43">
        <v>86.32</v>
      </c>
      <c r="G17" s="44">
        <f>PRODUCT(F17,0.7)</f>
        <v>60.424</v>
      </c>
      <c r="H17" s="42">
        <v>14</v>
      </c>
      <c r="I17" s="46" t="s">
        <v>417</v>
      </c>
      <c r="J17" s="43"/>
      <c r="K17" s="43"/>
    </row>
    <row r="18" ht="50" customHeight="1" spans="1:11">
      <c r="A18" s="42">
        <v>15</v>
      </c>
      <c r="B18" s="43">
        <v>23028126</v>
      </c>
      <c r="C18" s="43" t="s">
        <v>77</v>
      </c>
      <c r="D18" s="43" t="s">
        <v>418</v>
      </c>
      <c r="E18" s="43">
        <v>0</v>
      </c>
      <c r="F18" s="43">
        <v>85.57</v>
      </c>
      <c r="G18" s="44">
        <f>F18*0.7</f>
        <v>59.899</v>
      </c>
      <c r="H18" s="42">
        <v>15</v>
      </c>
      <c r="I18" s="46"/>
      <c r="J18" s="43"/>
      <c r="K18" s="43"/>
    </row>
    <row r="19" ht="50" customHeight="1" spans="1:11">
      <c r="A19" s="42">
        <v>16</v>
      </c>
      <c r="B19" s="43">
        <v>23028047</v>
      </c>
      <c r="C19" s="43" t="s">
        <v>38</v>
      </c>
      <c r="D19" s="43">
        <v>85.48</v>
      </c>
      <c r="E19" s="43">
        <v>0</v>
      </c>
      <c r="F19" s="43">
        <f>D19+E19</f>
        <v>85.48</v>
      </c>
      <c r="G19" s="44">
        <f>F19*0.7</f>
        <v>59.836</v>
      </c>
      <c r="H19" s="43">
        <v>16</v>
      </c>
      <c r="I19" s="46"/>
      <c r="J19" s="43"/>
      <c r="K19" s="43"/>
    </row>
    <row r="20" ht="50" customHeight="1" spans="1:11">
      <c r="A20" s="42">
        <v>17</v>
      </c>
      <c r="B20" s="43">
        <v>23028098</v>
      </c>
      <c r="C20" s="43" t="s">
        <v>72</v>
      </c>
      <c r="D20" s="43">
        <v>85.48</v>
      </c>
      <c r="E20" s="43">
        <v>0</v>
      </c>
      <c r="F20" s="43">
        <v>85.48</v>
      </c>
      <c r="G20" s="44">
        <f>F20*0.7</f>
        <v>59.836</v>
      </c>
      <c r="H20" s="43">
        <v>16</v>
      </c>
      <c r="I20" s="46"/>
      <c r="J20" s="43"/>
      <c r="K20" s="43"/>
    </row>
    <row r="21" ht="50" customHeight="1" spans="1:11">
      <c r="A21" s="42">
        <v>18</v>
      </c>
      <c r="B21" s="43" t="s">
        <v>64</v>
      </c>
      <c r="C21" s="43" t="s">
        <v>65</v>
      </c>
      <c r="D21" s="43">
        <v>84.71</v>
      </c>
      <c r="E21" s="43">
        <v>0</v>
      </c>
      <c r="F21" s="43">
        <v>84.71</v>
      </c>
      <c r="G21" s="44">
        <f>PRODUCT(F21,0.7)</f>
        <v>59.297</v>
      </c>
      <c r="H21" s="43">
        <v>18</v>
      </c>
      <c r="I21" s="46"/>
      <c r="J21" s="43"/>
      <c r="K21" s="43"/>
    </row>
    <row r="22" ht="50" customHeight="1" spans="1:11">
      <c r="A22" s="42">
        <v>19</v>
      </c>
      <c r="B22" s="43">
        <v>23028045</v>
      </c>
      <c r="C22" s="43" t="s">
        <v>63</v>
      </c>
      <c r="D22" s="43">
        <v>83.55</v>
      </c>
      <c r="E22" s="43">
        <v>1</v>
      </c>
      <c r="F22" s="43">
        <v>84.55</v>
      </c>
      <c r="G22" s="44">
        <f>F22*0.7</f>
        <v>59.185</v>
      </c>
      <c r="H22" s="43">
        <v>19</v>
      </c>
      <c r="I22" s="46" t="s">
        <v>419</v>
      </c>
      <c r="J22" s="43"/>
      <c r="K22" s="43"/>
    </row>
    <row r="23" ht="50" customHeight="1" spans="1:11">
      <c r="A23" s="42">
        <v>20</v>
      </c>
      <c r="B23" s="43">
        <v>23028060</v>
      </c>
      <c r="C23" s="43" t="s">
        <v>88</v>
      </c>
      <c r="D23" s="43">
        <v>84.35</v>
      </c>
      <c r="E23" s="43">
        <v>0</v>
      </c>
      <c r="F23" s="43">
        <v>84.35</v>
      </c>
      <c r="G23" s="44">
        <v>59.045</v>
      </c>
      <c r="H23" s="43">
        <v>20</v>
      </c>
      <c r="I23" s="46"/>
      <c r="J23" s="43"/>
      <c r="K23" s="43"/>
    </row>
    <row r="24" ht="50" customHeight="1" spans="1:11">
      <c r="A24" s="42">
        <v>21</v>
      </c>
      <c r="B24" s="43">
        <v>23028014</v>
      </c>
      <c r="C24" s="43" t="s">
        <v>57</v>
      </c>
      <c r="D24" s="43">
        <v>83</v>
      </c>
      <c r="E24" s="43">
        <v>1</v>
      </c>
      <c r="F24" s="43">
        <v>84</v>
      </c>
      <c r="G24" s="44">
        <f>PRODUCT(F24,0.7)</f>
        <v>58.8</v>
      </c>
      <c r="H24" s="43">
        <v>21</v>
      </c>
      <c r="I24" s="46" t="s">
        <v>420</v>
      </c>
      <c r="J24" s="43"/>
      <c r="K24" s="43"/>
    </row>
    <row r="25" ht="50" customHeight="1" spans="1:11">
      <c r="A25" s="42">
        <v>22</v>
      </c>
      <c r="B25" s="43" t="s">
        <v>59</v>
      </c>
      <c r="C25" s="43" t="s">
        <v>60</v>
      </c>
      <c r="D25" s="43" t="s">
        <v>421</v>
      </c>
      <c r="E25" s="43">
        <v>2</v>
      </c>
      <c r="F25" s="43">
        <v>83.76</v>
      </c>
      <c r="G25" s="44">
        <f>F25*0.7</f>
        <v>58.632</v>
      </c>
      <c r="H25" s="43">
        <v>22</v>
      </c>
      <c r="I25" s="46" t="s">
        <v>422</v>
      </c>
      <c r="J25" s="43"/>
      <c r="K25" s="43"/>
    </row>
    <row r="26" ht="50" customHeight="1" spans="1:11">
      <c r="A26" s="42">
        <v>23</v>
      </c>
      <c r="B26" s="43" t="s">
        <v>81</v>
      </c>
      <c r="C26" s="43" t="s">
        <v>82</v>
      </c>
      <c r="D26" s="43" t="s">
        <v>423</v>
      </c>
      <c r="E26" s="43">
        <v>1.5</v>
      </c>
      <c r="F26" s="43">
        <v>83.74</v>
      </c>
      <c r="G26" s="44">
        <f>F26*0.7</f>
        <v>58.618</v>
      </c>
      <c r="H26" s="43">
        <v>23</v>
      </c>
      <c r="I26" s="46" t="s">
        <v>424</v>
      </c>
      <c r="J26" s="43"/>
      <c r="K26" s="43"/>
    </row>
    <row r="27" ht="50" customHeight="1" spans="1:11">
      <c r="A27" s="42">
        <v>24</v>
      </c>
      <c r="B27" s="43">
        <v>23028066</v>
      </c>
      <c r="C27" s="43" t="s">
        <v>49</v>
      </c>
      <c r="D27" s="43">
        <v>82.52</v>
      </c>
      <c r="E27" s="43">
        <v>1</v>
      </c>
      <c r="F27" s="43">
        <v>83.52</v>
      </c>
      <c r="G27" s="44">
        <f>PRODUCT(F27,0.7)</f>
        <v>58.464</v>
      </c>
      <c r="H27" s="43">
        <v>24</v>
      </c>
      <c r="I27" s="46" t="s">
        <v>425</v>
      </c>
      <c r="J27" s="43"/>
      <c r="K27" s="43"/>
    </row>
    <row r="28" ht="50" customHeight="1" spans="1:11">
      <c r="A28" s="42">
        <v>25</v>
      </c>
      <c r="B28" s="43" t="s">
        <v>110</v>
      </c>
      <c r="C28" s="43" t="s">
        <v>111</v>
      </c>
      <c r="D28" s="43">
        <v>83.23</v>
      </c>
      <c r="E28" s="43">
        <v>0</v>
      </c>
      <c r="F28" s="43">
        <v>83.23</v>
      </c>
      <c r="G28" s="44">
        <f>F28*0.7</f>
        <v>58.261</v>
      </c>
      <c r="H28" s="43">
        <v>25</v>
      </c>
      <c r="I28" s="46"/>
      <c r="J28" s="43"/>
      <c r="K28" s="43"/>
    </row>
    <row r="29" ht="50" customHeight="1" spans="1:11">
      <c r="A29" s="42">
        <v>26</v>
      </c>
      <c r="B29" s="43">
        <v>23028083</v>
      </c>
      <c r="C29" s="43" t="s">
        <v>118</v>
      </c>
      <c r="D29" s="43">
        <v>83</v>
      </c>
      <c r="E29" s="43">
        <v>0</v>
      </c>
      <c r="F29" s="43">
        <v>83</v>
      </c>
      <c r="G29" s="44">
        <f>PRODUCT(F29,0.7)</f>
        <v>58.1</v>
      </c>
      <c r="H29" s="43">
        <v>26</v>
      </c>
      <c r="I29" s="46"/>
      <c r="J29" s="43"/>
      <c r="K29" s="43"/>
    </row>
    <row r="30" ht="87" customHeight="1" spans="1:11">
      <c r="A30" s="42">
        <v>27</v>
      </c>
      <c r="B30" s="43">
        <v>23028114</v>
      </c>
      <c r="C30" s="43" t="s">
        <v>41</v>
      </c>
      <c r="D30" s="43">
        <v>75.93</v>
      </c>
      <c r="E30" s="43">
        <v>7</v>
      </c>
      <c r="F30" s="43">
        <v>82.93</v>
      </c>
      <c r="G30" s="44">
        <f>PRODUCT(F30,0.7)</f>
        <v>58.051</v>
      </c>
      <c r="H30" s="43">
        <v>27</v>
      </c>
      <c r="I30" s="46" t="s">
        <v>426</v>
      </c>
      <c r="J30" s="43"/>
      <c r="K30" s="43"/>
    </row>
    <row r="31" ht="50" customHeight="1" spans="1:11">
      <c r="A31" s="42">
        <v>28</v>
      </c>
      <c r="B31" s="43" t="s">
        <v>102</v>
      </c>
      <c r="C31" s="43" t="s">
        <v>103</v>
      </c>
      <c r="D31" s="43" t="s">
        <v>427</v>
      </c>
      <c r="E31" s="43">
        <v>0</v>
      </c>
      <c r="F31" s="43">
        <v>82.92</v>
      </c>
      <c r="G31" s="44">
        <f>F31*0.7</f>
        <v>58.044</v>
      </c>
      <c r="H31" s="43">
        <v>28</v>
      </c>
      <c r="I31" s="46"/>
      <c r="J31" s="43"/>
      <c r="K31" s="43"/>
    </row>
    <row r="32" ht="84.5" customHeight="1" spans="1:11">
      <c r="A32" s="42">
        <v>29</v>
      </c>
      <c r="B32" s="43">
        <v>23028062</v>
      </c>
      <c r="C32" s="43" t="s">
        <v>56</v>
      </c>
      <c r="D32" s="43">
        <v>76.68</v>
      </c>
      <c r="E32" s="43">
        <v>6</v>
      </c>
      <c r="F32" s="43">
        <v>82.68</v>
      </c>
      <c r="G32" s="44">
        <f>PRODUCT(F32,0.7)</f>
        <v>57.876</v>
      </c>
      <c r="H32" s="43">
        <v>29</v>
      </c>
      <c r="I32" s="46" t="s">
        <v>428</v>
      </c>
      <c r="J32" s="43"/>
      <c r="K32" s="43"/>
    </row>
    <row r="33" ht="50" customHeight="1" spans="1:11">
      <c r="A33" s="42">
        <v>30</v>
      </c>
      <c r="B33" s="43" t="s">
        <v>90</v>
      </c>
      <c r="C33" s="43" t="s">
        <v>91</v>
      </c>
      <c r="D33" s="43" t="s">
        <v>117</v>
      </c>
      <c r="E33" s="43">
        <v>2</v>
      </c>
      <c r="F33" s="43">
        <v>82.62</v>
      </c>
      <c r="G33" s="44">
        <f>F33*0.7</f>
        <v>57.834</v>
      </c>
      <c r="H33" s="43">
        <v>30</v>
      </c>
      <c r="I33" s="46" t="s">
        <v>429</v>
      </c>
      <c r="J33" s="43"/>
      <c r="K33" s="43"/>
    </row>
    <row r="34" ht="50" customHeight="1" spans="1:11">
      <c r="A34" s="42">
        <v>31</v>
      </c>
      <c r="B34" s="43" t="s">
        <v>74</v>
      </c>
      <c r="C34" s="43" t="s">
        <v>75</v>
      </c>
      <c r="D34" s="43">
        <v>81.55</v>
      </c>
      <c r="E34" s="43">
        <v>1</v>
      </c>
      <c r="F34" s="43">
        <v>82.55</v>
      </c>
      <c r="G34" s="44">
        <f>PRODUCT(F34,0.7)</f>
        <v>57.785</v>
      </c>
      <c r="H34" s="43">
        <v>31</v>
      </c>
      <c r="I34" s="46" t="s">
        <v>430</v>
      </c>
      <c r="J34" s="43"/>
      <c r="K34" s="43"/>
    </row>
    <row r="35" ht="50" customHeight="1" spans="1:11">
      <c r="A35" s="42">
        <v>32</v>
      </c>
      <c r="B35" s="43" t="s">
        <v>97</v>
      </c>
      <c r="C35" s="43" t="s">
        <v>98</v>
      </c>
      <c r="D35" s="43" t="s">
        <v>431</v>
      </c>
      <c r="E35" s="43">
        <v>0</v>
      </c>
      <c r="F35" s="43">
        <v>82.54</v>
      </c>
      <c r="G35" s="44">
        <f>F35*0.7</f>
        <v>57.778</v>
      </c>
      <c r="H35" s="43">
        <v>32</v>
      </c>
      <c r="I35" s="46"/>
      <c r="J35" s="43"/>
      <c r="K35" s="43"/>
    </row>
    <row r="36" ht="50" customHeight="1" spans="1:11">
      <c r="A36" s="42">
        <v>33</v>
      </c>
      <c r="B36" s="43">
        <v>23028076</v>
      </c>
      <c r="C36" s="43" t="s">
        <v>109</v>
      </c>
      <c r="D36" s="43">
        <v>82.39</v>
      </c>
      <c r="E36" s="43">
        <v>0</v>
      </c>
      <c r="F36" s="43">
        <v>82.39</v>
      </c>
      <c r="G36" s="44">
        <f>D36*0.7</f>
        <v>57.673</v>
      </c>
      <c r="H36" s="43">
        <v>33</v>
      </c>
      <c r="I36" s="46"/>
      <c r="J36" s="43"/>
      <c r="K36" s="43"/>
    </row>
    <row r="37" ht="50" customHeight="1" spans="1:11">
      <c r="A37" s="42">
        <v>34</v>
      </c>
      <c r="B37" s="43">
        <v>23028079</v>
      </c>
      <c r="C37" s="43" t="s">
        <v>80</v>
      </c>
      <c r="D37" s="43">
        <v>78.35</v>
      </c>
      <c r="E37" s="43">
        <v>4</v>
      </c>
      <c r="F37" s="43">
        <v>82.35</v>
      </c>
      <c r="G37" s="44">
        <f>F37*0.7</f>
        <v>57.645</v>
      </c>
      <c r="H37" s="43">
        <v>34</v>
      </c>
      <c r="I37" s="46" t="s">
        <v>432</v>
      </c>
      <c r="J37" s="43"/>
      <c r="K37" s="43"/>
    </row>
    <row r="38" ht="50" customHeight="1" spans="1:11">
      <c r="A38" s="42">
        <v>35</v>
      </c>
      <c r="B38" s="43" t="s">
        <v>126</v>
      </c>
      <c r="C38" s="43" t="s">
        <v>127</v>
      </c>
      <c r="D38" s="43" t="s">
        <v>433</v>
      </c>
      <c r="E38" s="43">
        <v>0</v>
      </c>
      <c r="F38" s="43">
        <v>82.14</v>
      </c>
      <c r="G38" s="44">
        <f>F38*0.7</f>
        <v>57.498</v>
      </c>
      <c r="H38" s="43">
        <v>35</v>
      </c>
      <c r="I38" s="46"/>
      <c r="J38" s="43"/>
      <c r="K38" s="43"/>
    </row>
    <row r="39" ht="50" customHeight="1" spans="1:11">
      <c r="A39" s="42">
        <v>36</v>
      </c>
      <c r="B39" s="43" t="s">
        <v>119</v>
      </c>
      <c r="C39" s="43" t="s">
        <v>120</v>
      </c>
      <c r="D39" s="43" t="s">
        <v>433</v>
      </c>
      <c r="E39" s="43">
        <v>0</v>
      </c>
      <c r="F39" s="43">
        <v>82.14</v>
      </c>
      <c r="G39" s="44">
        <f>F39*0.7</f>
        <v>57.498</v>
      </c>
      <c r="H39" s="43">
        <v>35</v>
      </c>
      <c r="I39" s="46"/>
      <c r="J39" s="43"/>
      <c r="K39" s="43"/>
    </row>
    <row r="40" ht="50" customHeight="1" spans="1:11">
      <c r="A40" s="42">
        <v>37</v>
      </c>
      <c r="B40" s="43">
        <v>23028107</v>
      </c>
      <c r="C40" s="43" t="s">
        <v>115</v>
      </c>
      <c r="D40" s="43">
        <v>81.93</v>
      </c>
      <c r="E40" s="43">
        <v>0</v>
      </c>
      <c r="F40" s="43">
        <v>81.93</v>
      </c>
      <c r="G40" s="44">
        <f>F40*0.7</f>
        <v>57.351</v>
      </c>
      <c r="H40" s="43">
        <v>37</v>
      </c>
      <c r="I40" s="46"/>
      <c r="J40" s="43"/>
      <c r="K40" s="43"/>
    </row>
    <row r="41" ht="50" customHeight="1" spans="1:11">
      <c r="A41" s="42">
        <v>38</v>
      </c>
      <c r="B41" s="43">
        <v>23028081</v>
      </c>
      <c r="C41" s="43" t="s">
        <v>108</v>
      </c>
      <c r="D41" s="43">
        <v>81.86</v>
      </c>
      <c r="E41" s="43">
        <v>0</v>
      </c>
      <c r="F41" s="43">
        <v>81.86</v>
      </c>
      <c r="G41" s="44">
        <f>D41*0.7</f>
        <v>57.302</v>
      </c>
      <c r="H41" s="43">
        <v>38</v>
      </c>
      <c r="I41" s="46"/>
      <c r="J41" s="43"/>
      <c r="K41" s="43"/>
    </row>
    <row r="42" ht="50" customHeight="1" spans="1:11">
      <c r="A42" s="42">
        <v>39</v>
      </c>
      <c r="B42" s="43">
        <v>23028068</v>
      </c>
      <c r="C42" s="43" t="s">
        <v>76</v>
      </c>
      <c r="D42" s="43">
        <v>81.34</v>
      </c>
      <c r="E42" s="43">
        <v>0.5</v>
      </c>
      <c r="F42" s="43">
        <v>81.84</v>
      </c>
      <c r="G42" s="44">
        <f>PRODUCT(F42,0.7)</f>
        <v>57.288</v>
      </c>
      <c r="H42" s="43">
        <v>39</v>
      </c>
      <c r="I42" s="46" t="s">
        <v>434</v>
      </c>
      <c r="J42" s="43"/>
      <c r="K42" s="43"/>
    </row>
    <row r="43" ht="50" customHeight="1" spans="1:11">
      <c r="A43" s="42">
        <v>40</v>
      </c>
      <c r="B43" s="43" t="s">
        <v>113</v>
      </c>
      <c r="C43" s="43" t="s">
        <v>114</v>
      </c>
      <c r="D43" s="43">
        <v>81.72</v>
      </c>
      <c r="E43" s="43">
        <v>0</v>
      </c>
      <c r="F43" s="43">
        <v>81.72</v>
      </c>
      <c r="G43" s="44">
        <v>57.204</v>
      </c>
      <c r="H43" s="43">
        <v>40</v>
      </c>
      <c r="I43" s="46"/>
      <c r="J43" s="43"/>
      <c r="K43" s="43"/>
    </row>
    <row r="44" ht="50" customHeight="1" spans="1:11">
      <c r="A44" s="42">
        <v>41</v>
      </c>
      <c r="B44" s="43">
        <v>23028037</v>
      </c>
      <c r="C44" s="43" t="s">
        <v>66</v>
      </c>
      <c r="D44" s="43">
        <v>80.66</v>
      </c>
      <c r="E44" s="43">
        <v>1</v>
      </c>
      <c r="F44" s="43">
        <v>81.66</v>
      </c>
      <c r="G44" s="44">
        <v>57.162</v>
      </c>
      <c r="H44" s="43">
        <v>41</v>
      </c>
      <c r="I44" s="46" t="s">
        <v>435</v>
      </c>
      <c r="J44" s="43"/>
      <c r="K44" s="43"/>
    </row>
    <row r="45" ht="50" customHeight="1" spans="1:11">
      <c r="A45" s="42">
        <v>42</v>
      </c>
      <c r="B45" s="43">
        <v>23028053</v>
      </c>
      <c r="C45" s="43" t="s">
        <v>93</v>
      </c>
      <c r="D45" s="43">
        <v>81.11</v>
      </c>
      <c r="E45" s="43">
        <v>0.5</v>
      </c>
      <c r="F45" s="43">
        <f>D45+E45</f>
        <v>81.61</v>
      </c>
      <c r="G45" s="44">
        <f t="shared" ref="G45:G52" si="0">F45*0.7</f>
        <v>57.127</v>
      </c>
      <c r="H45" s="43">
        <v>42</v>
      </c>
      <c r="I45" s="46" t="s">
        <v>436</v>
      </c>
      <c r="J45" s="43"/>
      <c r="K45" s="43"/>
    </row>
    <row r="46" ht="50" customHeight="1" spans="1:11">
      <c r="A46" s="42">
        <v>43</v>
      </c>
      <c r="B46" s="43">
        <v>23028095</v>
      </c>
      <c r="C46" s="43" t="s">
        <v>101</v>
      </c>
      <c r="D46" s="43">
        <v>81.51</v>
      </c>
      <c r="E46" s="43">
        <v>0</v>
      </c>
      <c r="F46" s="43">
        <v>81.51</v>
      </c>
      <c r="G46" s="44">
        <f t="shared" si="0"/>
        <v>57.057</v>
      </c>
      <c r="H46" s="43">
        <v>43</v>
      </c>
      <c r="I46" s="46"/>
      <c r="J46" s="43"/>
      <c r="K46" s="43"/>
    </row>
    <row r="47" ht="50" customHeight="1" spans="1:11">
      <c r="A47" s="42">
        <v>44</v>
      </c>
      <c r="B47" s="43">
        <v>23028041</v>
      </c>
      <c r="C47" s="43" t="s">
        <v>107</v>
      </c>
      <c r="D47" s="43">
        <v>80.96</v>
      </c>
      <c r="E47" s="43">
        <v>0.5</v>
      </c>
      <c r="F47" s="43">
        <f>D47+E47</f>
        <v>81.46</v>
      </c>
      <c r="G47" s="44">
        <f t="shared" si="0"/>
        <v>57.022</v>
      </c>
      <c r="H47" s="43">
        <v>44</v>
      </c>
      <c r="I47" s="46" t="s">
        <v>437</v>
      </c>
      <c r="J47" s="43"/>
      <c r="K47" s="43"/>
    </row>
    <row r="48" ht="50" customHeight="1" spans="1:11">
      <c r="A48" s="42">
        <v>45</v>
      </c>
      <c r="B48" s="43" t="s">
        <v>139</v>
      </c>
      <c r="C48" s="43" t="s">
        <v>140</v>
      </c>
      <c r="D48" s="43" t="s">
        <v>438</v>
      </c>
      <c r="E48" s="43">
        <v>0</v>
      </c>
      <c r="F48" s="43">
        <v>80.98</v>
      </c>
      <c r="G48" s="44">
        <f t="shared" si="0"/>
        <v>56.686</v>
      </c>
      <c r="H48" s="43">
        <v>45</v>
      </c>
      <c r="I48" s="46"/>
      <c r="J48" s="43"/>
      <c r="K48" s="43"/>
    </row>
    <row r="49" ht="50" customHeight="1" spans="1:11">
      <c r="A49" s="42">
        <v>46</v>
      </c>
      <c r="B49" s="43" t="s">
        <v>84</v>
      </c>
      <c r="C49" s="43" t="s">
        <v>85</v>
      </c>
      <c r="D49" s="43" t="s">
        <v>439</v>
      </c>
      <c r="E49" s="43">
        <v>0</v>
      </c>
      <c r="F49" s="43">
        <v>80.81</v>
      </c>
      <c r="G49" s="44">
        <f t="shared" si="0"/>
        <v>56.567</v>
      </c>
      <c r="H49" s="43">
        <v>46</v>
      </c>
      <c r="I49" s="46"/>
      <c r="J49" s="43"/>
      <c r="K49" s="43"/>
    </row>
    <row r="50" ht="50" customHeight="1" spans="1:11">
      <c r="A50" s="42">
        <v>47</v>
      </c>
      <c r="B50" s="43">
        <v>23028057</v>
      </c>
      <c r="C50" s="43" t="s">
        <v>47</v>
      </c>
      <c r="D50" s="43">
        <v>80.28</v>
      </c>
      <c r="E50" s="43">
        <v>0.5</v>
      </c>
      <c r="F50" s="43">
        <f>D50+E50</f>
        <v>80.78</v>
      </c>
      <c r="G50" s="44">
        <f t="shared" si="0"/>
        <v>56.546</v>
      </c>
      <c r="H50" s="43">
        <v>47</v>
      </c>
      <c r="I50" s="46" t="s">
        <v>440</v>
      </c>
      <c r="J50" s="43"/>
      <c r="K50" s="43"/>
    </row>
    <row r="51" ht="50" customHeight="1" spans="1:11">
      <c r="A51" s="42">
        <v>48</v>
      </c>
      <c r="B51" s="43">
        <v>23028106</v>
      </c>
      <c r="C51" s="43" t="s">
        <v>116</v>
      </c>
      <c r="D51" s="43" t="s">
        <v>117</v>
      </c>
      <c r="E51" s="43">
        <v>0</v>
      </c>
      <c r="F51" s="43" t="s">
        <v>117</v>
      </c>
      <c r="G51" s="44">
        <f t="shared" si="0"/>
        <v>56.434</v>
      </c>
      <c r="H51" s="43">
        <v>48</v>
      </c>
      <c r="I51" s="46"/>
      <c r="J51" s="43"/>
      <c r="K51" s="43"/>
    </row>
    <row r="52" ht="50" customHeight="1" spans="1:11">
      <c r="A52" s="42">
        <v>49</v>
      </c>
      <c r="B52" s="43">
        <v>23028024</v>
      </c>
      <c r="C52" s="43" t="s">
        <v>106</v>
      </c>
      <c r="D52" s="43">
        <v>80.43</v>
      </c>
      <c r="E52" s="43">
        <v>0</v>
      </c>
      <c r="F52" s="43">
        <v>80.43</v>
      </c>
      <c r="G52" s="44">
        <f t="shared" si="0"/>
        <v>56.301</v>
      </c>
      <c r="H52" s="43">
        <v>49</v>
      </c>
      <c r="I52" s="46"/>
      <c r="J52" s="43"/>
      <c r="K52" s="43"/>
    </row>
    <row r="53" ht="50" customHeight="1" spans="1:11">
      <c r="A53" s="42">
        <v>50</v>
      </c>
      <c r="B53" s="43" t="s">
        <v>137</v>
      </c>
      <c r="C53" s="43" t="s">
        <v>138</v>
      </c>
      <c r="D53" s="43">
        <v>80.28</v>
      </c>
      <c r="E53" s="43">
        <v>0</v>
      </c>
      <c r="F53" s="43">
        <v>80.28</v>
      </c>
      <c r="G53" s="44">
        <v>56.196</v>
      </c>
      <c r="H53" s="43">
        <v>50</v>
      </c>
      <c r="I53" s="46"/>
      <c r="J53" s="43"/>
      <c r="K53" s="43"/>
    </row>
    <row r="54" ht="50" customHeight="1" spans="1:11">
      <c r="A54" s="42">
        <v>51</v>
      </c>
      <c r="B54" s="43">
        <v>23028036</v>
      </c>
      <c r="C54" s="43" t="s">
        <v>129</v>
      </c>
      <c r="D54" s="43">
        <v>80.03</v>
      </c>
      <c r="E54" s="43">
        <v>0</v>
      </c>
      <c r="F54" s="43">
        <f>D54+E54</f>
        <v>80.03</v>
      </c>
      <c r="G54" s="44">
        <f t="shared" ref="G54:G60" si="1">F54*0.7</f>
        <v>56.021</v>
      </c>
      <c r="H54" s="43">
        <v>51</v>
      </c>
      <c r="I54" s="46"/>
      <c r="J54" s="43"/>
      <c r="K54" s="43"/>
    </row>
    <row r="55" ht="50" customHeight="1" spans="1:11">
      <c r="A55" s="42">
        <v>52</v>
      </c>
      <c r="B55" s="43" t="s">
        <v>143</v>
      </c>
      <c r="C55" s="43" t="s">
        <v>144</v>
      </c>
      <c r="D55" s="43" t="s">
        <v>441</v>
      </c>
      <c r="E55" s="43">
        <v>0</v>
      </c>
      <c r="F55" s="43">
        <v>79.67</v>
      </c>
      <c r="G55" s="44">
        <f t="shared" si="1"/>
        <v>55.769</v>
      </c>
      <c r="H55" s="43">
        <v>52</v>
      </c>
      <c r="I55" s="46"/>
      <c r="J55" s="43"/>
      <c r="K55" s="43"/>
    </row>
    <row r="56" ht="50" customHeight="1" spans="1:11">
      <c r="A56" s="42">
        <v>53</v>
      </c>
      <c r="B56" s="43">
        <v>23028111</v>
      </c>
      <c r="C56" s="43" t="s">
        <v>152</v>
      </c>
      <c r="D56" s="43">
        <v>79.4</v>
      </c>
      <c r="E56" s="43">
        <v>0</v>
      </c>
      <c r="F56" s="43">
        <v>79.4</v>
      </c>
      <c r="G56" s="44">
        <f t="shared" si="1"/>
        <v>55.58</v>
      </c>
      <c r="H56" s="43">
        <v>53</v>
      </c>
      <c r="I56" s="46"/>
      <c r="J56" s="43"/>
      <c r="K56" s="43"/>
    </row>
    <row r="57" ht="50" customHeight="1" spans="1:11">
      <c r="A57" s="42">
        <v>54</v>
      </c>
      <c r="B57" s="43" t="s">
        <v>94</v>
      </c>
      <c r="C57" s="43" t="s">
        <v>95</v>
      </c>
      <c r="D57" s="43">
        <v>79.38</v>
      </c>
      <c r="E57" s="43">
        <v>0</v>
      </c>
      <c r="F57" s="43">
        <v>79.38</v>
      </c>
      <c r="G57" s="44">
        <f t="shared" si="1"/>
        <v>55.566</v>
      </c>
      <c r="H57" s="43">
        <v>54</v>
      </c>
      <c r="I57" s="46"/>
      <c r="J57" s="43"/>
      <c r="K57" s="43"/>
    </row>
    <row r="58" ht="50" customHeight="1" spans="1:11">
      <c r="A58" s="42">
        <v>55</v>
      </c>
      <c r="B58" s="43" t="s">
        <v>162</v>
      </c>
      <c r="C58" s="43" t="s">
        <v>163</v>
      </c>
      <c r="D58" s="43" t="s">
        <v>442</v>
      </c>
      <c r="E58" s="43">
        <v>1</v>
      </c>
      <c r="F58" s="43">
        <v>79.28</v>
      </c>
      <c r="G58" s="44">
        <f t="shared" si="1"/>
        <v>55.496</v>
      </c>
      <c r="H58" s="43">
        <v>55</v>
      </c>
      <c r="I58" s="46" t="s">
        <v>443</v>
      </c>
      <c r="J58" s="43"/>
      <c r="K58" s="43"/>
    </row>
    <row r="59" ht="50" customHeight="1" spans="1:11">
      <c r="A59" s="42">
        <v>56</v>
      </c>
      <c r="B59" s="43">
        <v>23028069</v>
      </c>
      <c r="C59" s="43" t="s">
        <v>156</v>
      </c>
      <c r="D59" s="43">
        <v>78.73</v>
      </c>
      <c r="E59" s="43">
        <v>0.5</v>
      </c>
      <c r="F59" s="43">
        <v>79.23</v>
      </c>
      <c r="G59" s="44">
        <f t="shared" si="1"/>
        <v>55.461</v>
      </c>
      <c r="H59" s="43">
        <v>56</v>
      </c>
      <c r="I59" s="46" t="s">
        <v>444</v>
      </c>
      <c r="J59" s="43"/>
      <c r="K59" s="43"/>
    </row>
    <row r="60" ht="50" customHeight="1" spans="1:11">
      <c r="A60" s="42">
        <v>57</v>
      </c>
      <c r="B60" s="43" t="s">
        <v>146</v>
      </c>
      <c r="C60" s="43" t="s">
        <v>147</v>
      </c>
      <c r="D60" s="43" t="s">
        <v>445</v>
      </c>
      <c r="E60" s="43">
        <v>2</v>
      </c>
      <c r="F60" s="43">
        <v>79.11</v>
      </c>
      <c r="G60" s="44">
        <f t="shared" si="1"/>
        <v>55.377</v>
      </c>
      <c r="H60" s="43">
        <v>57</v>
      </c>
      <c r="I60" s="46" t="s">
        <v>446</v>
      </c>
      <c r="J60" s="43"/>
      <c r="K60" s="43"/>
    </row>
    <row r="61" ht="50" customHeight="1" spans="1:11">
      <c r="A61" s="42">
        <v>58</v>
      </c>
      <c r="B61" s="43">
        <v>23028075</v>
      </c>
      <c r="C61" s="43" t="s">
        <v>165</v>
      </c>
      <c r="D61" s="43">
        <v>78.92</v>
      </c>
      <c r="E61" s="43">
        <v>0</v>
      </c>
      <c r="F61" s="43">
        <v>78.92</v>
      </c>
      <c r="G61" s="44">
        <f>D61*0.7</f>
        <v>55.244</v>
      </c>
      <c r="H61" s="43">
        <v>58</v>
      </c>
      <c r="I61" s="46"/>
      <c r="J61" s="43"/>
      <c r="K61" s="43"/>
    </row>
    <row r="62" ht="50" customHeight="1" spans="1:11">
      <c r="A62" s="42">
        <v>59</v>
      </c>
      <c r="B62" s="43" t="s">
        <v>166</v>
      </c>
      <c r="C62" s="43" t="s">
        <v>167</v>
      </c>
      <c r="D62" s="43" t="s">
        <v>447</v>
      </c>
      <c r="E62" s="43">
        <v>0</v>
      </c>
      <c r="F62" s="43">
        <v>78.89</v>
      </c>
      <c r="G62" s="44">
        <f>F62*0.7</f>
        <v>55.223</v>
      </c>
      <c r="H62" s="43">
        <v>59</v>
      </c>
      <c r="I62" s="46"/>
      <c r="J62" s="43"/>
      <c r="K62" s="43"/>
    </row>
    <row r="63" ht="50" customHeight="1" spans="1:11">
      <c r="A63" s="42">
        <v>60</v>
      </c>
      <c r="B63" s="43" t="s">
        <v>148</v>
      </c>
      <c r="C63" s="43" t="s">
        <v>149</v>
      </c>
      <c r="D63" s="43">
        <v>78.89</v>
      </c>
      <c r="E63" s="43">
        <v>0</v>
      </c>
      <c r="F63" s="43">
        <v>78.89</v>
      </c>
      <c r="G63" s="44">
        <f>PRODUCT(F63,0.7)</f>
        <v>55.223</v>
      </c>
      <c r="H63" s="43">
        <v>59</v>
      </c>
      <c r="I63" s="46"/>
      <c r="J63" s="43"/>
      <c r="K63" s="43"/>
    </row>
    <row r="64" ht="50" customHeight="1" spans="1:11">
      <c r="A64" s="42">
        <v>61</v>
      </c>
      <c r="B64" s="43">
        <v>23028039</v>
      </c>
      <c r="C64" s="43" t="s">
        <v>170</v>
      </c>
      <c r="D64" s="43">
        <v>78.68</v>
      </c>
      <c r="E64" s="43">
        <v>0</v>
      </c>
      <c r="F64" s="43">
        <v>78.68</v>
      </c>
      <c r="G64" s="44">
        <f>PRODUCT(F64,0.7)</f>
        <v>55.076</v>
      </c>
      <c r="H64" s="43">
        <v>61</v>
      </c>
      <c r="I64" s="46"/>
      <c r="J64" s="43"/>
      <c r="K64" s="43"/>
    </row>
    <row r="65" ht="50" customHeight="1" spans="1:11">
      <c r="A65" s="42">
        <v>62</v>
      </c>
      <c r="B65" s="43" t="s">
        <v>176</v>
      </c>
      <c r="C65" s="43" t="s">
        <v>177</v>
      </c>
      <c r="D65" s="43" t="s">
        <v>448</v>
      </c>
      <c r="E65" s="43">
        <v>0</v>
      </c>
      <c r="F65" s="43">
        <v>78.6</v>
      </c>
      <c r="G65" s="44">
        <f>F65*0.7</f>
        <v>55.02</v>
      </c>
      <c r="H65" s="43">
        <v>62</v>
      </c>
      <c r="I65" s="46"/>
      <c r="J65" s="43"/>
      <c r="K65" s="43"/>
    </row>
    <row r="66" ht="50" customHeight="1" spans="1:11">
      <c r="A66" s="42">
        <v>63</v>
      </c>
      <c r="B66" s="43">
        <v>23028122</v>
      </c>
      <c r="C66" s="43" t="s">
        <v>132</v>
      </c>
      <c r="D66" s="43">
        <v>78.56</v>
      </c>
      <c r="E66" s="43">
        <v>0</v>
      </c>
      <c r="F66" s="43">
        <v>78.56</v>
      </c>
      <c r="G66" s="44">
        <f>PRODUCT(F66,0.7)</f>
        <v>54.992</v>
      </c>
      <c r="H66" s="43">
        <v>63</v>
      </c>
      <c r="I66" s="46"/>
      <c r="J66" s="43"/>
      <c r="K66" s="43"/>
    </row>
    <row r="67" ht="50" customHeight="1" spans="1:11">
      <c r="A67" s="42">
        <v>64</v>
      </c>
      <c r="B67" s="43">
        <v>23028125</v>
      </c>
      <c r="C67" s="43" t="s">
        <v>181</v>
      </c>
      <c r="D67" s="43">
        <v>78.45</v>
      </c>
      <c r="E67" s="43">
        <v>0</v>
      </c>
      <c r="F67" s="43">
        <v>78.45</v>
      </c>
      <c r="G67" s="44">
        <f>PRODUCT(F67,0.7)</f>
        <v>54.915</v>
      </c>
      <c r="H67" s="43">
        <v>64</v>
      </c>
      <c r="I67" s="46"/>
      <c r="J67" s="43"/>
      <c r="K67" s="43"/>
    </row>
    <row r="68" ht="50" customHeight="1" spans="1:11">
      <c r="A68" s="42">
        <v>65</v>
      </c>
      <c r="B68" s="43">
        <v>23028087</v>
      </c>
      <c r="C68" s="43" t="s">
        <v>150</v>
      </c>
      <c r="D68" s="43" t="s">
        <v>151</v>
      </c>
      <c r="E68" s="43">
        <v>0</v>
      </c>
      <c r="F68" s="43" t="s">
        <v>151</v>
      </c>
      <c r="G68" s="44">
        <f>F68*0.7</f>
        <v>54.901</v>
      </c>
      <c r="H68" s="43">
        <v>65</v>
      </c>
      <c r="I68" s="46"/>
      <c r="J68" s="43"/>
      <c r="K68" s="43"/>
    </row>
    <row r="69" ht="50" customHeight="1" spans="1:11">
      <c r="A69" s="42">
        <v>66</v>
      </c>
      <c r="B69" s="43">
        <v>23028116</v>
      </c>
      <c r="C69" s="43" t="s">
        <v>183</v>
      </c>
      <c r="D69" s="43" t="s">
        <v>184</v>
      </c>
      <c r="E69" s="43">
        <v>0</v>
      </c>
      <c r="F69" s="43" t="s">
        <v>184</v>
      </c>
      <c r="G69" s="44">
        <f>F69*0.7</f>
        <v>54.726</v>
      </c>
      <c r="H69" s="43">
        <v>66</v>
      </c>
      <c r="I69" s="46"/>
      <c r="J69" s="43"/>
      <c r="K69" s="43"/>
    </row>
    <row r="70" ht="50" customHeight="1" spans="1:11">
      <c r="A70" s="42">
        <v>67</v>
      </c>
      <c r="B70" s="43">
        <v>23028007</v>
      </c>
      <c r="C70" s="43" t="s">
        <v>178</v>
      </c>
      <c r="D70" s="43">
        <v>78.1</v>
      </c>
      <c r="E70" s="43">
        <v>0</v>
      </c>
      <c r="F70" s="43">
        <v>78.1</v>
      </c>
      <c r="G70" s="44">
        <f>F70*0.7</f>
        <v>54.67</v>
      </c>
      <c r="H70" s="43">
        <v>67</v>
      </c>
      <c r="I70" s="46"/>
      <c r="J70" s="43"/>
      <c r="K70" s="43"/>
    </row>
    <row r="71" ht="50" customHeight="1" spans="1:11">
      <c r="A71" s="42">
        <v>68</v>
      </c>
      <c r="B71" s="43" t="s">
        <v>122</v>
      </c>
      <c r="C71" s="43" t="s">
        <v>123</v>
      </c>
      <c r="D71" s="43" t="s">
        <v>449</v>
      </c>
      <c r="E71" s="43">
        <v>1</v>
      </c>
      <c r="F71" s="43">
        <v>77.96</v>
      </c>
      <c r="G71" s="44">
        <f>F71*0.7</f>
        <v>54.572</v>
      </c>
      <c r="H71" s="43">
        <v>68</v>
      </c>
      <c r="I71" s="46" t="s">
        <v>450</v>
      </c>
      <c r="J71" s="43"/>
      <c r="K71" s="43"/>
    </row>
    <row r="72" ht="50" customHeight="1" spans="1:11">
      <c r="A72" s="42">
        <v>69</v>
      </c>
      <c r="B72" s="43">
        <v>23028071</v>
      </c>
      <c r="C72" s="43" t="s">
        <v>157</v>
      </c>
      <c r="D72" s="43">
        <v>77.95</v>
      </c>
      <c r="E72" s="43">
        <v>0</v>
      </c>
      <c r="F72" s="43">
        <v>77.95</v>
      </c>
      <c r="G72" s="44">
        <f>PRODUCT(F72,0.7)</f>
        <v>54.565</v>
      </c>
      <c r="H72" s="43">
        <v>69</v>
      </c>
      <c r="I72" s="46"/>
      <c r="J72" s="43"/>
      <c r="K72" s="43"/>
    </row>
    <row r="73" ht="50" customHeight="1" spans="1:11">
      <c r="A73" s="42">
        <v>70</v>
      </c>
      <c r="B73" s="43">
        <v>23028043</v>
      </c>
      <c r="C73" s="43" t="s">
        <v>195</v>
      </c>
      <c r="D73" s="43">
        <v>77.76</v>
      </c>
      <c r="E73" s="43">
        <v>0</v>
      </c>
      <c r="F73" s="43">
        <f>D73+E73</f>
        <v>77.76</v>
      </c>
      <c r="G73" s="44">
        <f>F73*0.7</f>
        <v>54.432</v>
      </c>
      <c r="H73" s="43">
        <v>70</v>
      </c>
      <c r="I73" s="46"/>
      <c r="J73" s="43"/>
      <c r="K73" s="43"/>
    </row>
    <row r="74" ht="50" customHeight="1" spans="1:11">
      <c r="A74" s="42">
        <v>71</v>
      </c>
      <c r="B74" s="43">
        <v>23028123</v>
      </c>
      <c r="C74" s="43" t="s">
        <v>182</v>
      </c>
      <c r="D74" s="43" t="s">
        <v>451</v>
      </c>
      <c r="E74" s="43">
        <v>0</v>
      </c>
      <c r="F74" s="43">
        <v>77.63</v>
      </c>
      <c r="G74" s="44">
        <f>F74*0.7</f>
        <v>54.341</v>
      </c>
      <c r="H74" s="43">
        <v>71</v>
      </c>
      <c r="I74" s="46"/>
      <c r="J74" s="43"/>
      <c r="K74" s="43"/>
    </row>
    <row r="75" ht="50" customHeight="1" spans="1:11">
      <c r="A75" s="42">
        <v>72</v>
      </c>
      <c r="B75" s="43" t="s">
        <v>174</v>
      </c>
      <c r="C75" s="43" t="s">
        <v>175</v>
      </c>
      <c r="D75" s="43">
        <v>77.46</v>
      </c>
      <c r="E75" s="43">
        <v>0</v>
      </c>
      <c r="F75" s="43">
        <v>77.46</v>
      </c>
      <c r="G75" s="44">
        <v>54.222</v>
      </c>
      <c r="H75" s="43">
        <v>72</v>
      </c>
      <c r="I75" s="46"/>
      <c r="J75" s="43"/>
      <c r="K75" s="43"/>
    </row>
    <row r="76" ht="50" customHeight="1" spans="1:11">
      <c r="A76" s="42">
        <v>73</v>
      </c>
      <c r="B76" s="43">
        <v>23028093</v>
      </c>
      <c r="C76" s="43" t="s">
        <v>136</v>
      </c>
      <c r="D76" s="43">
        <v>76.41</v>
      </c>
      <c r="E76" s="43">
        <v>1</v>
      </c>
      <c r="F76" s="43">
        <v>77.41</v>
      </c>
      <c r="G76" s="44">
        <f>F76*0.7</f>
        <v>54.187</v>
      </c>
      <c r="H76" s="43">
        <v>73</v>
      </c>
      <c r="I76" s="46" t="s">
        <v>419</v>
      </c>
      <c r="J76" s="43"/>
      <c r="K76" s="43"/>
    </row>
    <row r="77" ht="50" customHeight="1" spans="1:11">
      <c r="A77" s="42">
        <v>74</v>
      </c>
      <c r="B77" s="43" t="s">
        <v>153</v>
      </c>
      <c r="C77" s="43" t="s">
        <v>154</v>
      </c>
      <c r="D77" s="43" t="s">
        <v>452</v>
      </c>
      <c r="E77" s="43">
        <v>0</v>
      </c>
      <c r="F77" s="43">
        <v>77.34</v>
      </c>
      <c r="G77" s="44">
        <f>F77*0.7</f>
        <v>54.138</v>
      </c>
      <c r="H77" s="43">
        <v>74</v>
      </c>
      <c r="I77" s="46"/>
      <c r="J77" s="43"/>
      <c r="K77" s="43"/>
    </row>
    <row r="78" ht="50" customHeight="1" spans="1:11">
      <c r="A78" s="42">
        <v>75</v>
      </c>
      <c r="B78" s="43">
        <v>23028078</v>
      </c>
      <c r="C78" s="43" t="s">
        <v>196</v>
      </c>
      <c r="D78" s="43">
        <v>77.17</v>
      </c>
      <c r="E78" s="43">
        <v>0</v>
      </c>
      <c r="F78" s="43">
        <v>77.17</v>
      </c>
      <c r="G78" s="44">
        <f>PRODUCT(F78,0.7)</f>
        <v>54.019</v>
      </c>
      <c r="H78" s="43">
        <v>75</v>
      </c>
      <c r="I78" s="46"/>
      <c r="J78" s="43"/>
      <c r="K78" s="43"/>
    </row>
    <row r="79" ht="50" customHeight="1" spans="1:11">
      <c r="A79" s="42">
        <v>76</v>
      </c>
      <c r="B79" s="43">
        <v>23028119</v>
      </c>
      <c r="C79" s="43" t="s">
        <v>142</v>
      </c>
      <c r="D79" s="43" t="s">
        <v>453</v>
      </c>
      <c r="E79" s="43">
        <v>0</v>
      </c>
      <c r="F79" s="43">
        <v>77.13</v>
      </c>
      <c r="G79" s="44">
        <f>F79*0.7</f>
        <v>53.991</v>
      </c>
      <c r="H79" s="43">
        <v>76</v>
      </c>
      <c r="I79" s="46"/>
      <c r="J79" s="43"/>
      <c r="K79" s="43"/>
    </row>
    <row r="80" ht="50" customHeight="1" spans="1:11">
      <c r="A80" s="42">
        <v>77</v>
      </c>
      <c r="B80" s="43" t="s">
        <v>185</v>
      </c>
      <c r="C80" s="43" t="s">
        <v>186</v>
      </c>
      <c r="D80" s="43" t="s">
        <v>454</v>
      </c>
      <c r="E80" s="43">
        <v>0</v>
      </c>
      <c r="F80" s="43">
        <v>77.02</v>
      </c>
      <c r="G80" s="44">
        <f>F80*0.7</f>
        <v>53.914</v>
      </c>
      <c r="H80" s="43">
        <v>77</v>
      </c>
      <c r="I80" s="46"/>
      <c r="J80" s="43"/>
      <c r="K80" s="43"/>
    </row>
    <row r="81" ht="50" customHeight="1" spans="1:11">
      <c r="A81" s="42">
        <v>78</v>
      </c>
      <c r="B81" s="43" t="s">
        <v>201</v>
      </c>
      <c r="C81" s="43" t="s">
        <v>202</v>
      </c>
      <c r="D81" s="43">
        <v>76</v>
      </c>
      <c r="E81" s="43">
        <v>1</v>
      </c>
      <c r="F81" s="43">
        <v>77</v>
      </c>
      <c r="G81" s="44">
        <f>PRODUCT(F81,0.7)</f>
        <v>53.9</v>
      </c>
      <c r="H81" s="43">
        <v>78</v>
      </c>
      <c r="I81" s="46" t="s">
        <v>455</v>
      </c>
      <c r="J81" s="43"/>
      <c r="K81" s="43"/>
    </row>
    <row r="82" ht="50" customHeight="1" spans="1:11">
      <c r="A82" s="42">
        <v>79</v>
      </c>
      <c r="B82" s="43" t="s">
        <v>205</v>
      </c>
      <c r="C82" s="43" t="s">
        <v>206</v>
      </c>
      <c r="D82" s="43" t="s">
        <v>456</v>
      </c>
      <c r="E82" s="43">
        <v>0</v>
      </c>
      <c r="F82" s="43">
        <v>76.73</v>
      </c>
      <c r="G82" s="44">
        <f>F82*0.7</f>
        <v>53.711</v>
      </c>
      <c r="H82" s="43">
        <v>79</v>
      </c>
      <c r="I82" s="46"/>
      <c r="J82" s="43"/>
      <c r="K82" s="43"/>
    </row>
    <row r="83" ht="50" customHeight="1" spans="1:11">
      <c r="A83" s="42">
        <v>80</v>
      </c>
      <c r="B83" s="43" t="s">
        <v>192</v>
      </c>
      <c r="C83" s="43" t="s">
        <v>193</v>
      </c>
      <c r="D83" s="43" t="s">
        <v>457</v>
      </c>
      <c r="E83" s="43">
        <v>0</v>
      </c>
      <c r="F83" s="43">
        <v>76.71</v>
      </c>
      <c r="G83" s="44">
        <f>F83*0.7</f>
        <v>53.697</v>
      </c>
      <c r="H83" s="43">
        <v>80</v>
      </c>
      <c r="I83" s="46"/>
      <c r="J83" s="43"/>
      <c r="K83" s="43"/>
    </row>
    <row r="84" ht="50" customHeight="1" spans="1:11">
      <c r="A84" s="42">
        <v>81</v>
      </c>
      <c r="B84" s="43">
        <v>23028085</v>
      </c>
      <c r="C84" s="43" t="s">
        <v>204</v>
      </c>
      <c r="D84" s="43">
        <v>76.52</v>
      </c>
      <c r="E84" s="43">
        <v>0</v>
      </c>
      <c r="F84" s="43">
        <v>76.52</v>
      </c>
      <c r="G84" s="44">
        <f>PRODUCT(F84,0.7)</f>
        <v>53.564</v>
      </c>
      <c r="H84" s="43">
        <v>81</v>
      </c>
      <c r="I84" s="46"/>
      <c r="J84" s="43"/>
      <c r="K84" s="43"/>
    </row>
    <row r="85" ht="50" customHeight="1" spans="1:11">
      <c r="A85" s="42">
        <v>82</v>
      </c>
      <c r="B85" s="43">
        <v>23028109</v>
      </c>
      <c r="C85" s="43" t="s">
        <v>191</v>
      </c>
      <c r="D85" s="43">
        <v>76.41</v>
      </c>
      <c r="E85" s="43">
        <v>0</v>
      </c>
      <c r="F85" s="43">
        <v>76.41</v>
      </c>
      <c r="G85" s="44">
        <f>PRODUCT(F85,0.7)</f>
        <v>53.487</v>
      </c>
      <c r="H85" s="43">
        <v>82</v>
      </c>
      <c r="I85" s="46"/>
      <c r="J85" s="43"/>
      <c r="K85" s="43"/>
    </row>
    <row r="86" ht="50" customHeight="1" spans="1:11">
      <c r="A86" s="42">
        <v>83</v>
      </c>
      <c r="B86" s="43">
        <v>23028067</v>
      </c>
      <c r="C86" s="43" t="s">
        <v>135</v>
      </c>
      <c r="D86" s="43">
        <v>76.35</v>
      </c>
      <c r="E86" s="43">
        <v>0</v>
      </c>
      <c r="F86" s="43">
        <v>76.35</v>
      </c>
      <c r="G86" s="44">
        <f>F86*0.7</f>
        <v>53.445</v>
      </c>
      <c r="H86" s="43">
        <v>83</v>
      </c>
      <c r="I86" s="46"/>
      <c r="J86" s="43"/>
      <c r="K86" s="43"/>
    </row>
    <row r="87" ht="50" customHeight="1" spans="1:11">
      <c r="A87" s="42">
        <v>84</v>
      </c>
      <c r="B87" s="43" t="s">
        <v>188</v>
      </c>
      <c r="C87" s="43" t="s">
        <v>189</v>
      </c>
      <c r="D87" s="43" t="s">
        <v>458</v>
      </c>
      <c r="E87" s="43">
        <v>0</v>
      </c>
      <c r="F87" s="43">
        <v>76.24</v>
      </c>
      <c r="G87" s="44">
        <f>F87*0.7</f>
        <v>53.368</v>
      </c>
      <c r="H87" s="43">
        <v>84</v>
      </c>
      <c r="I87" s="46"/>
      <c r="J87" s="43"/>
      <c r="K87" s="43"/>
    </row>
    <row r="88" ht="50" customHeight="1" spans="1:11">
      <c r="A88" s="42">
        <v>85</v>
      </c>
      <c r="B88" s="43" t="s">
        <v>159</v>
      </c>
      <c r="C88" s="43" t="s">
        <v>160</v>
      </c>
      <c r="D88" s="43">
        <v>76.22</v>
      </c>
      <c r="E88" s="43">
        <v>0</v>
      </c>
      <c r="F88" s="43">
        <v>76.22</v>
      </c>
      <c r="G88" s="44">
        <f>F88*0.7</f>
        <v>53.354</v>
      </c>
      <c r="H88" s="43">
        <v>85</v>
      </c>
      <c r="I88" s="46"/>
      <c r="J88" s="43"/>
      <c r="K88" s="43"/>
    </row>
    <row r="89" ht="50" customHeight="1" spans="1:11">
      <c r="A89" s="42">
        <v>86</v>
      </c>
      <c r="B89" s="43">
        <v>23028115</v>
      </c>
      <c r="C89" s="43" t="s">
        <v>197</v>
      </c>
      <c r="D89" s="43">
        <v>75.99</v>
      </c>
      <c r="E89" s="43">
        <v>0</v>
      </c>
      <c r="F89" s="43">
        <v>75.99</v>
      </c>
      <c r="G89" s="44">
        <f>F89*0.7</f>
        <v>53.193</v>
      </c>
      <c r="H89" s="43">
        <v>86</v>
      </c>
      <c r="I89" s="46"/>
      <c r="J89" s="43"/>
      <c r="K89" s="43"/>
    </row>
    <row r="90" ht="50" customHeight="1" spans="1:11">
      <c r="A90" s="42">
        <v>87</v>
      </c>
      <c r="B90" s="43">
        <v>23028105</v>
      </c>
      <c r="C90" s="43" t="s">
        <v>203</v>
      </c>
      <c r="D90" s="43">
        <v>75.95</v>
      </c>
      <c r="E90" s="43">
        <v>0</v>
      </c>
      <c r="F90" s="43">
        <v>75.95</v>
      </c>
      <c r="G90" s="44">
        <f>F90*0.7</f>
        <v>53.165</v>
      </c>
      <c r="H90" s="43">
        <v>87</v>
      </c>
      <c r="I90" s="46"/>
      <c r="J90" s="43"/>
      <c r="K90" s="43"/>
    </row>
    <row r="91" ht="50" customHeight="1" spans="1:11">
      <c r="A91" s="42">
        <v>88</v>
      </c>
      <c r="B91" s="43">
        <v>23028088</v>
      </c>
      <c r="C91" s="43" t="s">
        <v>212</v>
      </c>
      <c r="D91" s="43">
        <v>75.59</v>
      </c>
      <c r="E91" s="43">
        <v>0</v>
      </c>
      <c r="F91" s="43">
        <v>75.59</v>
      </c>
      <c r="G91" s="44">
        <v>52.913</v>
      </c>
      <c r="H91" s="43">
        <v>88</v>
      </c>
      <c r="I91" s="46"/>
      <c r="J91" s="43"/>
      <c r="K91" s="43"/>
    </row>
    <row r="92" ht="50" customHeight="1" spans="1:11">
      <c r="A92" s="42">
        <v>89</v>
      </c>
      <c r="B92" s="43" t="s">
        <v>213</v>
      </c>
      <c r="C92" s="43" t="s">
        <v>214</v>
      </c>
      <c r="D92" s="43">
        <v>75.57</v>
      </c>
      <c r="E92" s="43">
        <v>0</v>
      </c>
      <c r="F92" s="43">
        <v>75.57</v>
      </c>
      <c r="G92" s="44">
        <v>52.899</v>
      </c>
      <c r="H92" s="43">
        <v>89</v>
      </c>
      <c r="I92" s="46"/>
      <c r="J92" s="43"/>
      <c r="K92" s="43"/>
    </row>
    <row r="93" ht="50" customHeight="1" spans="1:11">
      <c r="A93" s="42">
        <v>90</v>
      </c>
      <c r="B93" s="43">
        <v>23028013</v>
      </c>
      <c r="C93" s="43" t="s">
        <v>133</v>
      </c>
      <c r="D93" s="43">
        <v>75.44</v>
      </c>
      <c r="E93" s="43">
        <v>0</v>
      </c>
      <c r="F93" s="43">
        <v>75.44</v>
      </c>
      <c r="G93" s="44">
        <f>PRODUCT(F93,0.7)</f>
        <v>52.808</v>
      </c>
      <c r="H93" s="43">
        <v>90</v>
      </c>
      <c r="I93" s="46"/>
      <c r="J93" s="43"/>
      <c r="K93" s="43"/>
    </row>
    <row r="94" ht="50" customHeight="1" spans="1:11">
      <c r="A94" s="42">
        <v>91</v>
      </c>
      <c r="B94" s="43" t="s">
        <v>216</v>
      </c>
      <c r="C94" s="43" t="s">
        <v>217</v>
      </c>
      <c r="D94" s="43">
        <v>75.29</v>
      </c>
      <c r="E94" s="43">
        <v>0</v>
      </c>
      <c r="F94" s="43">
        <v>75.29</v>
      </c>
      <c r="G94" s="44">
        <f>F94*0.7</f>
        <v>52.703</v>
      </c>
      <c r="H94" s="43">
        <v>91</v>
      </c>
      <c r="I94" s="46"/>
      <c r="J94" s="43"/>
      <c r="K94" s="43"/>
    </row>
    <row r="95" ht="50" customHeight="1" spans="1:11">
      <c r="A95" s="42">
        <v>92</v>
      </c>
      <c r="B95" s="43">
        <v>23028058</v>
      </c>
      <c r="C95" s="43" t="s">
        <v>179</v>
      </c>
      <c r="D95" s="43">
        <v>75.13</v>
      </c>
      <c r="E95" s="43">
        <v>0</v>
      </c>
      <c r="F95" s="43">
        <v>75.13</v>
      </c>
      <c r="G95" s="44">
        <f>F95*0.7</f>
        <v>52.591</v>
      </c>
      <c r="H95" s="43">
        <v>92</v>
      </c>
      <c r="I95" s="46"/>
      <c r="J95" s="43"/>
      <c r="K95" s="43"/>
    </row>
    <row r="96" ht="50" customHeight="1" spans="1:11">
      <c r="A96" s="42">
        <v>93</v>
      </c>
      <c r="B96" s="43" t="s">
        <v>218</v>
      </c>
      <c r="C96" s="43" t="s">
        <v>219</v>
      </c>
      <c r="D96" s="43" t="s">
        <v>459</v>
      </c>
      <c r="E96" s="43">
        <v>0</v>
      </c>
      <c r="F96" s="43">
        <v>74.98</v>
      </c>
      <c r="G96" s="44">
        <f>F96*0.7</f>
        <v>52.486</v>
      </c>
      <c r="H96" s="43">
        <v>93</v>
      </c>
      <c r="I96" s="46"/>
      <c r="J96" s="43"/>
      <c r="K96" s="43"/>
    </row>
    <row r="97" ht="50" customHeight="1" spans="1:11">
      <c r="A97" s="42">
        <v>94</v>
      </c>
      <c r="B97" s="43" t="s">
        <v>198</v>
      </c>
      <c r="C97" s="43" t="s">
        <v>199</v>
      </c>
      <c r="D97" s="43" t="s">
        <v>459</v>
      </c>
      <c r="E97" s="43">
        <v>0</v>
      </c>
      <c r="F97" s="43">
        <v>74.98</v>
      </c>
      <c r="G97" s="44">
        <f>F97*0.7</f>
        <v>52.486</v>
      </c>
      <c r="H97" s="43">
        <v>93</v>
      </c>
      <c r="I97" s="46"/>
      <c r="J97" s="43"/>
      <c r="K97" s="43"/>
    </row>
    <row r="98" ht="50" customHeight="1" spans="1:11">
      <c r="A98" s="42">
        <v>95</v>
      </c>
      <c r="B98" s="43">
        <v>23028102</v>
      </c>
      <c r="C98" s="43" t="s">
        <v>221</v>
      </c>
      <c r="D98" s="43">
        <v>74.87</v>
      </c>
      <c r="E98" s="43">
        <v>0</v>
      </c>
      <c r="F98" s="43">
        <v>74.87</v>
      </c>
      <c r="G98" s="44">
        <f>PRODUCT(F98,0.7)</f>
        <v>52.409</v>
      </c>
      <c r="H98" s="43">
        <v>95</v>
      </c>
      <c r="I98" s="46"/>
      <c r="J98" s="43"/>
      <c r="K98" s="43"/>
    </row>
    <row r="99" ht="50" customHeight="1" spans="1:11">
      <c r="A99" s="42">
        <v>96</v>
      </c>
      <c r="B99" s="43">
        <v>23028022</v>
      </c>
      <c r="C99" s="43" t="s">
        <v>180</v>
      </c>
      <c r="D99" s="43">
        <v>74.83</v>
      </c>
      <c r="E99" s="43">
        <v>0</v>
      </c>
      <c r="F99" s="43">
        <v>74.83</v>
      </c>
      <c r="G99" s="44">
        <f>F99*0.7</f>
        <v>52.381</v>
      </c>
      <c r="H99" s="43">
        <v>96</v>
      </c>
      <c r="I99" s="46"/>
      <c r="J99" s="43"/>
      <c r="K99" s="43"/>
    </row>
    <row r="100" ht="50" customHeight="1" spans="1:11">
      <c r="A100" s="42">
        <v>97</v>
      </c>
      <c r="B100" s="43">
        <v>23028032</v>
      </c>
      <c r="C100" s="43" t="s">
        <v>215</v>
      </c>
      <c r="D100" s="43">
        <v>74.49</v>
      </c>
      <c r="E100" s="43">
        <v>0</v>
      </c>
      <c r="F100" s="43">
        <f>D100+E100</f>
        <v>74.49</v>
      </c>
      <c r="G100" s="44">
        <f>F100*0.7</f>
        <v>52.143</v>
      </c>
      <c r="H100" s="43">
        <v>97</v>
      </c>
      <c r="I100" s="46"/>
      <c r="J100" s="43"/>
      <c r="K100" s="43"/>
    </row>
    <row r="101" ht="50" customHeight="1" spans="1:11">
      <c r="A101" s="42">
        <v>98</v>
      </c>
      <c r="B101" s="43">
        <v>23028049</v>
      </c>
      <c r="C101" s="43" t="s">
        <v>222</v>
      </c>
      <c r="D101" s="43">
        <v>74.37</v>
      </c>
      <c r="E101" s="43">
        <v>0</v>
      </c>
      <c r="F101" s="43">
        <v>74.37</v>
      </c>
      <c r="G101" s="44">
        <f>PRODUCT(F101,0.7)</f>
        <v>52.059</v>
      </c>
      <c r="H101" s="43">
        <v>98</v>
      </c>
      <c r="I101" s="46"/>
      <c r="J101" s="43"/>
      <c r="K101" s="43"/>
    </row>
    <row r="102" ht="50" customHeight="1" spans="1:11">
      <c r="A102" s="42">
        <v>99</v>
      </c>
      <c r="B102" s="43">
        <v>23028025</v>
      </c>
      <c r="C102" s="43" t="s">
        <v>208</v>
      </c>
      <c r="D102" s="43">
        <v>73.99</v>
      </c>
      <c r="E102" s="43">
        <v>0</v>
      </c>
      <c r="F102" s="43">
        <v>73.99</v>
      </c>
      <c r="G102" s="44">
        <f>F102*0.7</f>
        <v>51.793</v>
      </c>
      <c r="H102" s="43">
        <v>99</v>
      </c>
      <c r="I102" s="46"/>
      <c r="J102" s="43"/>
      <c r="K102" s="43"/>
    </row>
    <row r="103" ht="50" customHeight="1" spans="1:11">
      <c r="A103" s="42">
        <v>100</v>
      </c>
      <c r="B103" s="43" t="s">
        <v>223</v>
      </c>
      <c r="C103" s="43" t="s">
        <v>224</v>
      </c>
      <c r="D103" s="43" t="s">
        <v>460</v>
      </c>
      <c r="E103" s="43">
        <v>0</v>
      </c>
      <c r="F103" s="43">
        <v>73.98</v>
      </c>
      <c r="G103" s="44">
        <f>F103*0.7</f>
        <v>51.786</v>
      </c>
      <c r="H103" s="43">
        <v>100</v>
      </c>
      <c r="I103" s="46"/>
      <c r="J103" s="43"/>
      <c r="K103" s="43"/>
    </row>
    <row r="104" ht="50" customHeight="1" spans="1:11">
      <c r="A104" s="42">
        <v>101</v>
      </c>
      <c r="B104" s="43" t="s">
        <v>228</v>
      </c>
      <c r="C104" s="43" t="s">
        <v>229</v>
      </c>
      <c r="D104" s="43">
        <v>73.63</v>
      </c>
      <c r="E104" s="43">
        <v>0</v>
      </c>
      <c r="F104" s="43">
        <v>73.63</v>
      </c>
      <c r="G104" s="44">
        <v>51.541</v>
      </c>
      <c r="H104" s="43">
        <v>101</v>
      </c>
      <c r="I104" s="46"/>
      <c r="J104" s="43"/>
      <c r="K104" s="43"/>
    </row>
    <row r="105" ht="50" customHeight="1" spans="1:11">
      <c r="A105" s="42">
        <v>102</v>
      </c>
      <c r="B105" s="43">
        <v>23028015</v>
      </c>
      <c r="C105" s="43" t="s">
        <v>226</v>
      </c>
      <c r="D105" s="43">
        <v>73.48</v>
      </c>
      <c r="E105" s="43">
        <v>0</v>
      </c>
      <c r="F105" s="43">
        <v>73.48</v>
      </c>
      <c r="G105" s="44">
        <f>F105*0.7</f>
        <v>51.436</v>
      </c>
      <c r="H105" s="43">
        <v>102</v>
      </c>
      <c r="I105" s="46"/>
      <c r="J105" s="43"/>
      <c r="K105" s="43"/>
    </row>
    <row r="106" ht="50" customHeight="1" spans="1:11">
      <c r="A106" s="42">
        <v>103</v>
      </c>
      <c r="B106" s="43" t="s">
        <v>209</v>
      </c>
      <c r="C106" s="43" t="s">
        <v>210</v>
      </c>
      <c r="D106" s="43" t="s">
        <v>461</v>
      </c>
      <c r="E106" s="43">
        <v>0</v>
      </c>
      <c r="F106" s="43">
        <v>73.34</v>
      </c>
      <c r="G106" s="44">
        <f>F106*0.7</f>
        <v>51.338</v>
      </c>
      <c r="H106" s="43">
        <v>103</v>
      </c>
      <c r="I106" s="46"/>
      <c r="J106" s="43"/>
      <c r="K106" s="43"/>
    </row>
    <row r="107" ht="50" customHeight="1" spans="1:11">
      <c r="A107" s="42">
        <v>104</v>
      </c>
      <c r="B107" s="43">
        <v>23028086</v>
      </c>
      <c r="C107" s="43" t="s">
        <v>227</v>
      </c>
      <c r="D107" s="43">
        <v>72.73</v>
      </c>
      <c r="E107" s="43">
        <v>0</v>
      </c>
      <c r="F107" s="43">
        <v>72.73</v>
      </c>
      <c r="G107" s="44">
        <f>F107*0.7</f>
        <v>50.911</v>
      </c>
      <c r="H107" s="43">
        <v>104</v>
      </c>
      <c r="I107" s="46"/>
      <c r="J107" s="43"/>
      <c r="K107" s="43"/>
    </row>
    <row r="108" ht="50" customHeight="1" spans="1:11">
      <c r="A108" s="42">
        <v>105</v>
      </c>
      <c r="B108" s="43" t="s">
        <v>171</v>
      </c>
      <c r="C108" s="43" t="s">
        <v>172</v>
      </c>
      <c r="D108" s="43">
        <v>72.62</v>
      </c>
      <c r="E108" s="43">
        <v>0</v>
      </c>
      <c r="F108" s="43">
        <v>72.62</v>
      </c>
      <c r="G108" s="44">
        <f>PRODUCT(F108,0.7)</f>
        <v>50.834</v>
      </c>
      <c r="H108" s="43">
        <v>105</v>
      </c>
      <c r="I108" s="46"/>
      <c r="J108" s="43"/>
      <c r="K108" s="43"/>
    </row>
    <row r="109" ht="50" customHeight="1" spans="1:11">
      <c r="A109" s="42">
        <v>106</v>
      </c>
      <c r="B109" s="43" t="s">
        <v>236</v>
      </c>
      <c r="C109" s="43" t="s">
        <v>237</v>
      </c>
      <c r="D109" s="43" t="s">
        <v>462</v>
      </c>
      <c r="E109" s="43">
        <v>0</v>
      </c>
      <c r="F109" s="43">
        <v>72.33</v>
      </c>
      <c r="G109" s="44">
        <f>F109*0.7</f>
        <v>50.631</v>
      </c>
      <c r="H109" s="43">
        <v>106</v>
      </c>
      <c r="I109" s="46"/>
      <c r="J109" s="43"/>
      <c r="K109" s="43"/>
    </row>
    <row r="110" ht="50" customHeight="1" spans="1:11">
      <c r="A110" s="42">
        <v>107</v>
      </c>
      <c r="B110" s="43">
        <v>23028027</v>
      </c>
      <c r="C110" s="43" t="s">
        <v>239</v>
      </c>
      <c r="D110" s="43">
        <v>72.18</v>
      </c>
      <c r="E110" s="43">
        <v>0</v>
      </c>
      <c r="F110" s="43">
        <v>72.18</v>
      </c>
      <c r="G110" s="44">
        <f>PRODUCT(F110,0.7)</f>
        <v>50.526</v>
      </c>
      <c r="H110" s="43">
        <v>107</v>
      </c>
      <c r="I110" s="46"/>
      <c r="J110" s="43"/>
      <c r="K110" s="43"/>
    </row>
    <row r="111" ht="50" customHeight="1" spans="1:11">
      <c r="A111" s="42">
        <v>108</v>
      </c>
      <c r="B111" s="43">
        <v>23028120</v>
      </c>
      <c r="C111" s="43" t="s">
        <v>395</v>
      </c>
      <c r="D111" s="43">
        <v>72.01</v>
      </c>
      <c r="E111" s="43">
        <v>0</v>
      </c>
      <c r="F111" s="43">
        <v>72.01</v>
      </c>
      <c r="G111" s="44">
        <f>F111*0.7</f>
        <v>50.407</v>
      </c>
      <c r="H111" s="43">
        <v>108</v>
      </c>
      <c r="I111" s="46"/>
      <c r="J111" s="43"/>
      <c r="K111" s="43"/>
    </row>
    <row r="112" ht="50" customHeight="1" spans="1:11">
      <c r="A112" s="42">
        <v>109</v>
      </c>
      <c r="B112" s="43" t="s">
        <v>232</v>
      </c>
      <c r="C112" s="43" t="s">
        <v>233</v>
      </c>
      <c r="D112" s="43" t="s">
        <v>463</v>
      </c>
      <c r="E112" s="43">
        <v>0</v>
      </c>
      <c r="F112" s="43">
        <v>71.97</v>
      </c>
      <c r="G112" s="44">
        <f>F112*0.7</f>
        <v>50.379</v>
      </c>
      <c r="H112" s="43">
        <v>109</v>
      </c>
      <c r="I112" s="46"/>
      <c r="J112" s="43"/>
      <c r="K112" s="43"/>
    </row>
    <row r="113" ht="50" customHeight="1" spans="1:11">
      <c r="A113" s="42">
        <v>110</v>
      </c>
      <c r="B113" s="43">
        <v>23028110</v>
      </c>
      <c r="C113" s="43" t="s">
        <v>235</v>
      </c>
      <c r="D113" s="43">
        <v>70.39</v>
      </c>
      <c r="E113" s="43">
        <v>1</v>
      </c>
      <c r="F113" s="43">
        <v>71.39</v>
      </c>
      <c r="G113" s="44">
        <f>PRODUCT(F113,0.7)</f>
        <v>49.973</v>
      </c>
      <c r="H113" s="43">
        <v>110</v>
      </c>
      <c r="I113" s="46" t="s">
        <v>464</v>
      </c>
      <c r="J113" s="43"/>
      <c r="K113" s="43"/>
    </row>
    <row r="114" ht="50" customHeight="1" spans="1:11">
      <c r="A114" s="42">
        <v>111</v>
      </c>
      <c r="B114" s="43" t="s">
        <v>230</v>
      </c>
      <c r="C114" s="43" t="s">
        <v>231</v>
      </c>
      <c r="D114" s="43" t="s">
        <v>465</v>
      </c>
      <c r="E114" s="43">
        <v>0</v>
      </c>
      <c r="F114" s="43">
        <v>71.34</v>
      </c>
      <c r="G114" s="44">
        <f>F114*0.7</f>
        <v>49.938</v>
      </c>
      <c r="H114" s="43">
        <v>111</v>
      </c>
      <c r="I114" s="46"/>
      <c r="J114" s="43"/>
      <c r="K114" s="43"/>
    </row>
    <row r="115" ht="50" customHeight="1" spans="1:11">
      <c r="A115" s="42">
        <v>112</v>
      </c>
      <c r="B115" s="43">
        <v>23028112</v>
      </c>
      <c r="C115" s="43" t="s">
        <v>240</v>
      </c>
      <c r="D115" s="43" t="s">
        <v>241</v>
      </c>
      <c r="E115" s="43">
        <v>0</v>
      </c>
      <c r="F115" s="43" t="s">
        <v>241</v>
      </c>
      <c r="G115" s="44">
        <f>F115*0.7</f>
        <v>49.889</v>
      </c>
      <c r="H115" s="43">
        <v>112</v>
      </c>
      <c r="I115" s="46"/>
      <c r="J115" s="43"/>
      <c r="K115" s="43"/>
    </row>
    <row r="116" ht="50" customHeight="1" spans="1:11">
      <c r="A116" s="42">
        <v>113</v>
      </c>
      <c r="B116" s="43">
        <v>23028097</v>
      </c>
      <c r="C116" s="43" t="s">
        <v>253</v>
      </c>
      <c r="D116" s="43">
        <v>70.92</v>
      </c>
      <c r="E116" s="43">
        <v>0</v>
      </c>
      <c r="F116" s="43">
        <v>70.92</v>
      </c>
      <c r="G116" s="44">
        <f>F116*0.7</f>
        <v>49.644</v>
      </c>
      <c r="H116" s="43">
        <v>113</v>
      </c>
      <c r="I116" s="46"/>
      <c r="J116" s="43"/>
      <c r="K116" s="43"/>
    </row>
    <row r="117" ht="50" customHeight="1" spans="1:11">
      <c r="A117" s="42">
        <v>114</v>
      </c>
      <c r="B117" s="43" t="s">
        <v>244</v>
      </c>
      <c r="C117" s="43" t="s">
        <v>245</v>
      </c>
      <c r="D117" s="43" t="s">
        <v>466</v>
      </c>
      <c r="E117" s="43">
        <v>0</v>
      </c>
      <c r="F117" s="43">
        <v>70.85</v>
      </c>
      <c r="G117" s="44">
        <f>F117*0.7</f>
        <v>49.595</v>
      </c>
      <c r="H117" s="43">
        <v>114</v>
      </c>
      <c r="I117" s="46"/>
      <c r="J117" s="43"/>
      <c r="K117" s="43"/>
    </row>
    <row r="118" ht="50" customHeight="1" spans="1:11">
      <c r="A118" s="42">
        <v>115</v>
      </c>
      <c r="B118" s="43" t="s">
        <v>247</v>
      </c>
      <c r="C118" s="43" t="s">
        <v>248</v>
      </c>
      <c r="D118" s="43">
        <v>70.73</v>
      </c>
      <c r="E118" s="43">
        <v>0</v>
      </c>
      <c r="F118" s="43">
        <v>70.73</v>
      </c>
      <c r="G118" s="44">
        <f>PRODUCT(F118,0.7)</f>
        <v>49.511</v>
      </c>
      <c r="H118" s="43">
        <v>115</v>
      </c>
      <c r="I118" s="46"/>
      <c r="J118" s="43"/>
      <c r="K118" s="43"/>
    </row>
    <row r="119" ht="50" customHeight="1" spans="1:11">
      <c r="A119" s="42">
        <v>116</v>
      </c>
      <c r="B119" s="43">
        <v>23028108</v>
      </c>
      <c r="C119" s="43" t="s">
        <v>249</v>
      </c>
      <c r="D119" s="43" t="s">
        <v>250</v>
      </c>
      <c r="E119" s="43">
        <v>0</v>
      </c>
      <c r="F119" s="43" t="s">
        <v>250</v>
      </c>
      <c r="G119" s="44">
        <f>F119*0.7</f>
        <v>49.084</v>
      </c>
      <c r="H119" s="43">
        <v>116</v>
      </c>
      <c r="I119" s="46"/>
      <c r="J119" s="43"/>
      <c r="K119" s="43"/>
    </row>
    <row r="120" ht="50" customHeight="1" spans="1:11">
      <c r="A120" s="42">
        <v>117</v>
      </c>
      <c r="B120" s="43">
        <v>23028064</v>
      </c>
      <c r="C120" s="43" t="s">
        <v>254</v>
      </c>
      <c r="D120" s="43">
        <v>69.67</v>
      </c>
      <c r="E120" s="43">
        <v>0</v>
      </c>
      <c r="F120" s="43">
        <v>69.67</v>
      </c>
      <c r="G120" s="44">
        <f>F120*0.7</f>
        <v>48.769</v>
      </c>
      <c r="H120" s="43">
        <v>117</v>
      </c>
      <c r="I120" s="46"/>
      <c r="J120" s="43"/>
      <c r="K120" s="43"/>
    </row>
    <row r="121" ht="50" customHeight="1" spans="1:11">
      <c r="A121" s="42">
        <v>118</v>
      </c>
      <c r="B121" s="43">
        <v>23028016</v>
      </c>
      <c r="C121" s="43" t="s">
        <v>258</v>
      </c>
      <c r="D121" s="43">
        <v>69.61</v>
      </c>
      <c r="E121" s="43">
        <v>0</v>
      </c>
      <c r="F121" s="43">
        <v>69.61</v>
      </c>
      <c r="G121" s="44">
        <f>F121*0.7</f>
        <v>48.727</v>
      </c>
      <c r="H121" s="43">
        <v>118</v>
      </c>
      <c r="I121" s="46"/>
      <c r="J121" s="43"/>
      <c r="K121" s="43"/>
    </row>
    <row r="122" ht="50" customHeight="1" spans="1:11">
      <c r="A122" s="42">
        <v>119</v>
      </c>
      <c r="B122" s="43">
        <v>23028099</v>
      </c>
      <c r="C122" s="43" t="s">
        <v>260</v>
      </c>
      <c r="D122" s="43">
        <v>69.29</v>
      </c>
      <c r="E122" s="43">
        <v>0</v>
      </c>
      <c r="F122" s="43">
        <v>69.29</v>
      </c>
      <c r="G122" s="44">
        <v>48.503</v>
      </c>
      <c r="H122" s="43">
        <v>119</v>
      </c>
      <c r="I122" s="46"/>
      <c r="J122" s="43"/>
      <c r="K122" s="43"/>
    </row>
    <row r="123" ht="50" customHeight="1" spans="1:11">
      <c r="A123" s="42">
        <v>120</v>
      </c>
      <c r="B123" s="43">
        <v>23028034</v>
      </c>
      <c r="C123" s="43" t="s">
        <v>262</v>
      </c>
      <c r="D123" s="43">
        <v>69</v>
      </c>
      <c r="E123" s="43">
        <v>0</v>
      </c>
      <c r="F123" s="43">
        <v>69</v>
      </c>
      <c r="G123" s="44">
        <f>PRODUCT(F123,0.7)</f>
        <v>48.3</v>
      </c>
      <c r="H123" s="43">
        <v>120</v>
      </c>
      <c r="I123" s="46"/>
      <c r="J123" s="43"/>
      <c r="K123" s="43"/>
    </row>
    <row r="124" ht="50" customHeight="1" spans="1:11">
      <c r="A124" s="42">
        <v>121</v>
      </c>
      <c r="B124" s="43">
        <v>23028011</v>
      </c>
      <c r="C124" s="43" t="s">
        <v>255</v>
      </c>
      <c r="D124" s="43">
        <v>68.83</v>
      </c>
      <c r="E124" s="43">
        <v>0</v>
      </c>
      <c r="F124" s="43">
        <v>68.83</v>
      </c>
      <c r="G124" s="44">
        <f>F124*0.7</f>
        <v>48.181</v>
      </c>
      <c r="H124" s="43">
        <v>121</v>
      </c>
      <c r="I124" s="46"/>
      <c r="J124" s="43"/>
      <c r="K124" s="43"/>
    </row>
    <row r="125" ht="50" customHeight="1" spans="1:11">
      <c r="A125" s="42">
        <v>122</v>
      </c>
      <c r="B125" s="43" t="s">
        <v>256</v>
      </c>
      <c r="C125" s="43" t="s">
        <v>257</v>
      </c>
      <c r="D125" s="43">
        <v>68.56</v>
      </c>
      <c r="E125" s="43">
        <v>0</v>
      </c>
      <c r="F125" s="43">
        <v>68.56</v>
      </c>
      <c r="G125" s="44">
        <f>PRODUCT(F125,0.7)</f>
        <v>47.992</v>
      </c>
      <c r="H125" s="43">
        <v>122</v>
      </c>
      <c r="I125" s="46"/>
      <c r="J125" s="43"/>
      <c r="K125" s="43"/>
    </row>
    <row r="126" ht="50" customHeight="1" spans="1:11">
      <c r="A126" s="42">
        <v>123</v>
      </c>
      <c r="B126" s="43">
        <v>23028074</v>
      </c>
      <c r="C126" s="43" t="s">
        <v>259</v>
      </c>
      <c r="D126" s="43">
        <v>68.18</v>
      </c>
      <c r="E126" s="43">
        <v>0</v>
      </c>
      <c r="F126" s="43">
        <v>68.18</v>
      </c>
      <c r="G126" s="44">
        <f>F126*0.7</f>
        <v>47.726</v>
      </c>
      <c r="H126" s="43">
        <v>123</v>
      </c>
      <c r="I126" s="46"/>
      <c r="J126" s="43"/>
      <c r="K126" s="43"/>
    </row>
    <row r="127" ht="50" customHeight="1" spans="1:11">
      <c r="A127" s="42">
        <v>124</v>
      </c>
      <c r="B127" s="43">
        <v>23028084</v>
      </c>
      <c r="C127" s="43" t="s">
        <v>263</v>
      </c>
      <c r="D127" s="43">
        <v>67.38</v>
      </c>
      <c r="E127" s="43">
        <v>0</v>
      </c>
      <c r="F127" s="43">
        <v>67.38</v>
      </c>
      <c r="G127" s="44">
        <f>F127*0.7</f>
        <v>47.166</v>
      </c>
      <c r="H127" s="43">
        <v>124</v>
      </c>
      <c r="I127" s="46"/>
      <c r="J127" s="43"/>
      <c r="K127" s="43"/>
    </row>
    <row r="128" ht="50" customHeight="1" spans="1:11">
      <c r="A128" s="42">
        <v>125</v>
      </c>
      <c r="B128" s="43">
        <v>23028020</v>
      </c>
      <c r="C128" s="43" t="s">
        <v>264</v>
      </c>
      <c r="D128" s="43">
        <v>64.77</v>
      </c>
      <c r="E128" s="43">
        <v>0</v>
      </c>
      <c r="F128" s="43">
        <v>64.77</v>
      </c>
      <c r="G128" s="44">
        <f>F128*0.7</f>
        <v>45.339</v>
      </c>
      <c r="H128" s="43">
        <v>125</v>
      </c>
      <c r="I128" s="46"/>
      <c r="J128" s="43"/>
      <c r="K128" s="43"/>
    </row>
    <row r="129" ht="50" customHeight="1" spans="1:11">
      <c r="A129" s="42">
        <v>126</v>
      </c>
      <c r="B129" s="43">
        <v>23028004</v>
      </c>
      <c r="C129" s="43" t="s">
        <v>265</v>
      </c>
      <c r="D129" s="43">
        <v>63.34</v>
      </c>
      <c r="E129" s="43">
        <v>0</v>
      </c>
      <c r="F129" s="43">
        <v>63.34</v>
      </c>
      <c r="G129" s="44">
        <f>F129*0.7</f>
        <v>44.338</v>
      </c>
      <c r="H129" s="43">
        <v>126</v>
      </c>
      <c r="I129" s="46"/>
      <c r="J129" s="43"/>
      <c r="K129" s="43"/>
    </row>
    <row r="130" ht="50" customHeight="1" spans="1:11">
      <c r="A130" s="42">
        <v>127</v>
      </c>
      <c r="B130" s="48">
        <v>23028117</v>
      </c>
      <c r="C130" s="43" t="s">
        <v>266</v>
      </c>
      <c r="D130" s="43">
        <v>62.28</v>
      </c>
      <c r="E130" s="43">
        <v>0</v>
      </c>
      <c r="F130" s="43">
        <v>62.28</v>
      </c>
      <c r="G130" s="44">
        <f>PRODUCT(F130,0.7)</f>
        <v>43.596</v>
      </c>
      <c r="H130" s="3">
        <v>127</v>
      </c>
      <c r="I130" s="46"/>
      <c r="J130" s="43"/>
      <c r="K130" s="43"/>
    </row>
    <row r="131" ht="50" customHeight="1" spans="1:11">
      <c r="A131" s="49">
        <v>128</v>
      </c>
      <c r="B131" s="50">
        <v>23028002</v>
      </c>
      <c r="C131" s="50" t="s">
        <v>267</v>
      </c>
      <c r="D131" s="50">
        <v>52.41</v>
      </c>
      <c r="E131" s="50">
        <v>0</v>
      </c>
      <c r="F131" s="50">
        <v>52.41</v>
      </c>
      <c r="G131" s="51">
        <f>F131*0.7</f>
        <v>36.687</v>
      </c>
      <c r="H131" s="50">
        <v>128</v>
      </c>
      <c r="I131" s="56"/>
      <c r="J131" s="50"/>
      <c r="K131" s="50"/>
    </row>
    <row r="132" s="2" customFormat="1" ht="45" customHeight="1" spans="1:26">
      <c r="A132" s="29"/>
      <c r="B132" s="29"/>
      <c r="C132" s="29"/>
      <c r="D132" s="30" t="s">
        <v>268</v>
      </c>
      <c r="E132" s="30"/>
      <c r="F132" s="30"/>
      <c r="G132" s="31" t="s">
        <v>269</v>
      </c>
      <c r="H132" s="31"/>
      <c r="I132" s="57"/>
      <c r="J132" s="31"/>
      <c r="K132" s="29"/>
      <c r="L132" s="36"/>
      <c r="M132" s="36"/>
      <c r="N132" s="36"/>
      <c r="O132" s="36"/>
      <c r="P132" s="36"/>
      <c r="Q132" s="38"/>
      <c r="R132" s="38"/>
      <c r="S132" s="38"/>
      <c r="T132" s="38"/>
      <c r="U132" s="38"/>
      <c r="V132" s="38"/>
      <c r="W132" s="38"/>
      <c r="X132" s="38"/>
      <c r="Y132" s="38"/>
      <c r="Z132" s="38"/>
    </row>
    <row r="133" ht="20.25" spans="4:10">
      <c r="D133" s="32"/>
      <c r="E133" s="32"/>
      <c r="F133" s="32"/>
      <c r="G133" s="52"/>
      <c r="H133" s="37"/>
      <c r="I133" s="58"/>
      <c r="J133" s="32"/>
    </row>
    <row r="134" ht="20.25" spans="4:10">
      <c r="D134" s="53" t="s">
        <v>270</v>
      </c>
      <c r="E134" s="53"/>
      <c r="F134" s="32"/>
      <c r="G134" s="52"/>
      <c r="H134" s="37"/>
      <c r="I134" s="58"/>
      <c r="J134" s="32"/>
    </row>
    <row r="135" ht="20.25" spans="4:10">
      <c r="D135" s="32" t="s">
        <v>271</v>
      </c>
      <c r="E135" s="32"/>
      <c r="F135" s="32"/>
      <c r="G135" s="52"/>
      <c r="H135" s="37"/>
      <c r="I135" s="58"/>
      <c r="J135" s="32"/>
    </row>
    <row r="136" ht="20.25" spans="4:10">
      <c r="D136" s="32"/>
      <c r="E136" s="32"/>
      <c r="F136" s="32"/>
      <c r="G136" s="52"/>
      <c r="H136" s="37"/>
      <c r="I136" s="58"/>
      <c r="J136" s="32"/>
    </row>
    <row r="137" ht="20.25" spans="4:10">
      <c r="D137" s="32" t="s">
        <v>272</v>
      </c>
      <c r="E137" s="32"/>
      <c r="F137" s="32"/>
      <c r="G137" s="52"/>
      <c r="H137" s="37"/>
      <c r="I137" s="58"/>
      <c r="J137" s="32"/>
    </row>
    <row r="138" ht="20.25" spans="4:10">
      <c r="D138" s="32"/>
      <c r="E138" s="32"/>
      <c r="F138" s="32"/>
      <c r="G138" s="52"/>
      <c r="H138" s="37"/>
      <c r="I138" s="58"/>
      <c r="J138" s="32"/>
    </row>
    <row r="139" ht="20.25" spans="4:10">
      <c r="D139" s="32" t="s">
        <v>273</v>
      </c>
      <c r="E139" s="32"/>
      <c r="F139" s="32"/>
      <c r="G139" s="52"/>
      <c r="H139" s="37"/>
      <c r="I139" s="58"/>
      <c r="J139" s="32"/>
    </row>
    <row r="140" ht="20.25" spans="4:10">
      <c r="D140" s="32"/>
      <c r="E140" s="32"/>
      <c r="F140" s="32"/>
      <c r="G140" s="52"/>
      <c r="H140" s="37"/>
      <c r="I140" s="58"/>
      <c r="J140" s="32"/>
    </row>
    <row r="141" ht="20.25" spans="4:10">
      <c r="D141" s="32" t="s">
        <v>274</v>
      </c>
      <c r="E141" s="32"/>
      <c r="F141" s="32"/>
      <c r="G141" s="52"/>
      <c r="H141" s="37"/>
      <c r="I141" s="58"/>
      <c r="J141" s="32"/>
    </row>
    <row r="142" ht="22.5" spans="4:10">
      <c r="D142" s="54"/>
      <c r="E142" s="54"/>
      <c r="F142" s="54"/>
      <c r="G142" s="55"/>
      <c r="H142" s="5"/>
      <c r="I142" s="59"/>
      <c r="J142" s="54"/>
    </row>
    <row r="143" ht="22.5" spans="4:10">
      <c r="D143" s="54"/>
      <c r="E143" s="54"/>
      <c r="F143" s="54"/>
      <c r="G143" s="55"/>
      <c r="H143" s="5"/>
      <c r="I143" s="59"/>
      <c r="J143" s="54"/>
    </row>
  </sheetData>
  <sortState ref="A4:Z131">
    <sortCondition ref="G4:G131" descending="1"/>
  </sortState>
  <mergeCells count="4">
    <mergeCell ref="A1:K1"/>
    <mergeCell ref="A2:D2"/>
    <mergeCell ref="G132:J132"/>
    <mergeCell ref="D134:E13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43"/>
  <sheetViews>
    <sheetView tabSelected="1" zoomScale="70" zoomScaleNormal="70" topLeftCell="A121" workbookViewId="0">
      <selection activeCell="D132" sqref="D132"/>
    </sheetView>
  </sheetViews>
  <sheetFormatPr defaultColWidth="8.90833333333333" defaultRowHeight="22.5"/>
  <cols>
    <col min="1" max="1" width="8.90833333333333" style="3"/>
    <col min="2" max="2" width="16.6333333333333" style="4" customWidth="1"/>
    <col min="3" max="3" width="14.2833333333333" style="4" customWidth="1"/>
    <col min="4" max="5" width="21.9083333333333" style="4" customWidth="1"/>
    <col min="6" max="6" width="11.1833333333333" style="4" customWidth="1"/>
    <col min="7" max="7" width="12.6666666666667" style="4" customWidth="1"/>
    <col min="8" max="8" width="18.3833333333333" style="4" customWidth="1"/>
    <col min="9" max="9" width="16.45" style="5" customWidth="1"/>
    <col min="10" max="10" width="104.991666666667" style="4" customWidth="1"/>
    <col min="11" max="11" width="21" style="4" customWidth="1"/>
    <col min="12" max="12" width="12.6333333333333" style="4" customWidth="1"/>
    <col min="13" max="18" width="8.90833333333333" style="4"/>
  </cols>
  <sheetData>
    <row r="1" ht="58" customHeight="1" spans="1:12">
      <c r="A1" s="6" t="s">
        <v>467</v>
      </c>
      <c r="B1" s="6"/>
      <c r="C1" s="6"/>
      <c r="D1" s="6"/>
      <c r="E1" s="6"/>
      <c r="F1" s="6"/>
      <c r="G1" s="6"/>
      <c r="H1" s="6"/>
      <c r="I1" s="6"/>
      <c r="J1" s="6"/>
      <c r="K1" s="6"/>
      <c r="L1" s="6"/>
    </row>
    <row r="2" ht="37" customHeight="1" spans="1:10">
      <c r="A2" s="3" t="s">
        <v>1</v>
      </c>
      <c r="B2" s="3"/>
      <c r="C2" s="3"/>
      <c r="D2" s="3"/>
      <c r="J2" s="4" t="s">
        <v>2</v>
      </c>
    </row>
    <row r="3" s="1" customFormat="1" ht="42" customHeight="1" spans="1:18">
      <c r="A3" s="7" t="s">
        <v>3</v>
      </c>
      <c r="B3" s="7" t="s">
        <v>4</v>
      </c>
      <c r="C3" s="7" t="s">
        <v>5</v>
      </c>
      <c r="D3" s="7" t="s">
        <v>468</v>
      </c>
      <c r="E3" s="7" t="s">
        <v>469</v>
      </c>
      <c r="F3" s="7" t="s">
        <v>278</v>
      </c>
      <c r="G3" s="7" t="s">
        <v>279</v>
      </c>
      <c r="H3" s="8" t="s">
        <v>10</v>
      </c>
      <c r="I3" s="11" t="s">
        <v>470</v>
      </c>
      <c r="J3" s="12" t="s">
        <v>281</v>
      </c>
      <c r="K3" s="7" t="s">
        <v>17</v>
      </c>
      <c r="L3" s="7" t="s">
        <v>18</v>
      </c>
      <c r="M3" s="13"/>
      <c r="N3" s="13"/>
      <c r="O3" s="13"/>
      <c r="P3" s="13"/>
      <c r="Q3" s="13"/>
      <c r="R3" s="13"/>
    </row>
    <row r="4" ht="243" customHeight="1" spans="1:12">
      <c r="A4" s="9">
        <v>1</v>
      </c>
      <c r="B4" s="10">
        <v>23028057</v>
      </c>
      <c r="C4" s="10" t="s">
        <v>47</v>
      </c>
      <c r="D4" s="10">
        <v>50</v>
      </c>
      <c r="E4" s="10">
        <v>48.5</v>
      </c>
      <c r="F4" s="10">
        <v>0</v>
      </c>
      <c r="G4" s="10">
        <f>D4+E4-F4</f>
        <v>98.5</v>
      </c>
      <c r="H4" s="10">
        <f>G4*0.1</f>
        <v>9.85</v>
      </c>
      <c r="I4" s="10">
        <v>1</v>
      </c>
      <c r="J4" s="14" t="s">
        <v>471</v>
      </c>
      <c r="K4" s="14"/>
      <c r="L4" s="14"/>
    </row>
    <row r="5" ht="260" customHeight="1" spans="1:12">
      <c r="A5" s="9">
        <v>2</v>
      </c>
      <c r="B5" s="10">
        <v>23028063</v>
      </c>
      <c r="C5" s="10" t="s">
        <v>19</v>
      </c>
      <c r="D5" s="10">
        <v>50</v>
      </c>
      <c r="E5" s="10">
        <v>42</v>
      </c>
      <c r="F5" s="10">
        <v>0</v>
      </c>
      <c r="G5" s="10">
        <f>D5+E5-F5</f>
        <v>92</v>
      </c>
      <c r="H5" s="10">
        <f>G5*0.1</f>
        <v>9.2</v>
      </c>
      <c r="I5" s="10">
        <v>2</v>
      </c>
      <c r="J5" s="14" t="s">
        <v>472</v>
      </c>
      <c r="K5" s="14"/>
      <c r="L5" s="14"/>
    </row>
    <row r="6" ht="220" customHeight="1" spans="1:12">
      <c r="A6" s="9">
        <v>3</v>
      </c>
      <c r="B6" s="10">
        <v>23028096</v>
      </c>
      <c r="C6" s="10" t="s">
        <v>28</v>
      </c>
      <c r="D6" s="10">
        <v>50</v>
      </c>
      <c r="E6" s="10">
        <v>35.5</v>
      </c>
      <c r="F6" s="10">
        <v>0</v>
      </c>
      <c r="G6" s="10">
        <v>85.5</v>
      </c>
      <c r="H6" s="10">
        <f>PRODUCT(G6,0.1)</f>
        <v>8.55</v>
      </c>
      <c r="I6" s="10">
        <v>3</v>
      </c>
      <c r="J6" s="14" t="s">
        <v>473</v>
      </c>
      <c r="K6" s="15"/>
      <c r="L6" s="15"/>
    </row>
    <row r="7" ht="148" customHeight="1" spans="1:12">
      <c r="A7" s="9">
        <v>4</v>
      </c>
      <c r="B7" s="10" t="s">
        <v>29</v>
      </c>
      <c r="C7" s="10" t="s">
        <v>30</v>
      </c>
      <c r="D7" s="10">
        <v>50</v>
      </c>
      <c r="E7" s="10">
        <v>31</v>
      </c>
      <c r="F7" s="10">
        <v>0</v>
      </c>
      <c r="G7" s="10">
        <f>D7+E7</f>
        <v>81</v>
      </c>
      <c r="H7" s="10">
        <f>G7*0.1</f>
        <v>8.1</v>
      </c>
      <c r="I7" s="10">
        <v>4</v>
      </c>
      <c r="J7" s="14" t="s">
        <v>474</v>
      </c>
      <c r="K7" s="15"/>
      <c r="L7" s="15"/>
    </row>
    <row r="8" ht="150" customHeight="1" spans="1:12">
      <c r="A8" s="9">
        <v>5</v>
      </c>
      <c r="B8" s="10">
        <v>23028067</v>
      </c>
      <c r="C8" s="10" t="s">
        <v>135</v>
      </c>
      <c r="D8" s="10">
        <v>50</v>
      </c>
      <c r="E8" s="10">
        <v>29</v>
      </c>
      <c r="F8" s="10">
        <v>0</v>
      </c>
      <c r="G8" s="10">
        <f>D8+E8-F8</f>
        <v>79</v>
      </c>
      <c r="H8" s="10">
        <f>G8*0.1</f>
        <v>7.9</v>
      </c>
      <c r="I8" s="10">
        <v>5</v>
      </c>
      <c r="J8" s="14" t="s">
        <v>475</v>
      </c>
      <c r="K8" s="14"/>
      <c r="L8" s="14"/>
    </row>
    <row r="9" ht="169" customHeight="1" spans="1:12">
      <c r="A9" s="9">
        <v>6</v>
      </c>
      <c r="B9" s="10">
        <v>23028013</v>
      </c>
      <c r="C9" s="10" t="s">
        <v>133</v>
      </c>
      <c r="D9" s="10">
        <v>50</v>
      </c>
      <c r="E9" s="10">
        <v>27.5</v>
      </c>
      <c r="F9" s="10">
        <v>0</v>
      </c>
      <c r="G9" s="10">
        <v>77.5</v>
      </c>
      <c r="H9" s="10">
        <f>PRODUCT(G9,0.1)</f>
        <v>7.75</v>
      </c>
      <c r="I9" s="10">
        <v>6</v>
      </c>
      <c r="J9" s="14" t="s">
        <v>476</v>
      </c>
      <c r="K9" s="16"/>
      <c r="L9" s="16"/>
    </row>
    <row r="10" ht="350" customHeight="1" spans="1:12">
      <c r="A10" s="9">
        <v>7</v>
      </c>
      <c r="B10" s="10">
        <v>23028114</v>
      </c>
      <c r="C10" s="10" t="s">
        <v>41</v>
      </c>
      <c r="D10" s="10">
        <v>50</v>
      </c>
      <c r="E10" s="10">
        <v>26</v>
      </c>
      <c r="F10" s="10">
        <v>0</v>
      </c>
      <c r="G10" s="10">
        <v>76</v>
      </c>
      <c r="H10" s="10">
        <f>PRODUCT(G10,0.1)</f>
        <v>7.6</v>
      </c>
      <c r="I10" s="10">
        <v>7</v>
      </c>
      <c r="J10" s="14" t="s">
        <v>477</v>
      </c>
      <c r="K10" s="17"/>
      <c r="L10" s="17"/>
    </row>
    <row r="11" ht="108.5" customHeight="1" spans="1:12">
      <c r="A11" s="9">
        <v>8</v>
      </c>
      <c r="B11" s="10">
        <v>23028058</v>
      </c>
      <c r="C11" s="10" t="s">
        <v>179</v>
      </c>
      <c r="D11" s="10">
        <v>50</v>
      </c>
      <c r="E11" s="10">
        <v>22</v>
      </c>
      <c r="F11" s="10">
        <v>0</v>
      </c>
      <c r="G11" s="10">
        <f>D11+E11-F11</f>
        <v>72</v>
      </c>
      <c r="H11" s="10">
        <f>G11*0.1</f>
        <v>7.2</v>
      </c>
      <c r="I11" s="10">
        <v>8</v>
      </c>
      <c r="J11" s="14" t="s">
        <v>478</v>
      </c>
      <c r="K11" s="14"/>
      <c r="L11" s="14"/>
    </row>
    <row r="12" ht="150" customHeight="1" spans="1:12">
      <c r="A12" s="9">
        <v>9</v>
      </c>
      <c r="B12" s="10" t="s">
        <v>74</v>
      </c>
      <c r="C12" s="10" t="s">
        <v>75</v>
      </c>
      <c r="D12" s="10">
        <v>50</v>
      </c>
      <c r="E12" s="10">
        <v>21</v>
      </c>
      <c r="F12" s="10">
        <v>0</v>
      </c>
      <c r="G12" s="10">
        <v>71</v>
      </c>
      <c r="H12" s="10">
        <f>PRODUCT(G12,0.1)</f>
        <v>7.1</v>
      </c>
      <c r="I12" s="10">
        <v>9</v>
      </c>
      <c r="J12" s="14" t="s">
        <v>479</v>
      </c>
      <c r="K12" s="15"/>
      <c r="L12" s="15"/>
    </row>
    <row r="13" ht="114.5" customHeight="1" spans="1:12">
      <c r="A13" s="9">
        <v>10</v>
      </c>
      <c r="B13" s="10">
        <v>23028047</v>
      </c>
      <c r="C13" s="10" t="s">
        <v>38</v>
      </c>
      <c r="D13" s="10">
        <v>50</v>
      </c>
      <c r="E13" s="10">
        <v>20.5</v>
      </c>
      <c r="F13" s="10">
        <v>0</v>
      </c>
      <c r="G13" s="10">
        <f>D13+E13-F13</f>
        <v>70.5</v>
      </c>
      <c r="H13" s="10">
        <f>G13*0.1</f>
        <v>7.05</v>
      </c>
      <c r="I13" s="10">
        <v>10</v>
      </c>
      <c r="J13" s="14" t="s">
        <v>480</v>
      </c>
      <c r="K13" s="14"/>
      <c r="L13" s="14"/>
    </row>
    <row r="14" ht="139" customHeight="1" spans="1:12">
      <c r="A14" s="9">
        <v>11</v>
      </c>
      <c r="B14" s="10">
        <v>23028019</v>
      </c>
      <c r="C14" s="10" t="s">
        <v>24</v>
      </c>
      <c r="D14" s="10">
        <v>50</v>
      </c>
      <c r="E14" s="10">
        <v>20</v>
      </c>
      <c r="F14" s="10">
        <v>0</v>
      </c>
      <c r="G14" s="10">
        <v>70</v>
      </c>
      <c r="H14" s="10">
        <f>PRODUCT(G14,0.1)</f>
        <v>7</v>
      </c>
      <c r="I14" s="10">
        <v>11</v>
      </c>
      <c r="J14" s="14" t="s">
        <v>481</v>
      </c>
      <c r="K14" s="15"/>
      <c r="L14" s="15"/>
    </row>
    <row r="15" ht="80" customHeight="1" spans="1:12">
      <c r="A15" s="9">
        <v>12</v>
      </c>
      <c r="B15" s="10">
        <v>23028119</v>
      </c>
      <c r="C15" s="10" t="s">
        <v>142</v>
      </c>
      <c r="D15" s="10">
        <v>50</v>
      </c>
      <c r="E15" s="10">
        <v>19</v>
      </c>
      <c r="F15" s="10">
        <v>0</v>
      </c>
      <c r="G15" s="10">
        <f>D15+E15-F15</f>
        <v>69</v>
      </c>
      <c r="H15" s="10">
        <f>G15*0.1</f>
        <v>6.9</v>
      </c>
      <c r="I15" s="10">
        <v>12</v>
      </c>
      <c r="J15" s="14" t="s">
        <v>482</v>
      </c>
      <c r="K15" s="14"/>
      <c r="L15" s="14"/>
    </row>
    <row r="16" ht="75" spans="1:12">
      <c r="A16" s="9">
        <v>13</v>
      </c>
      <c r="B16" s="10">
        <v>23028018</v>
      </c>
      <c r="C16" s="10" t="s">
        <v>43</v>
      </c>
      <c r="D16" s="10">
        <v>50</v>
      </c>
      <c r="E16" s="10">
        <v>18.5</v>
      </c>
      <c r="F16" s="10">
        <v>0</v>
      </c>
      <c r="G16" s="10">
        <v>68.5</v>
      </c>
      <c r="H16" s="10">
        <f>PRODUCT(G16,0.1)</f>
        <v>6.85</v>
      </c>
      <c r="I16" s="10">
        <v>13</v>
      </c>
      <c r="J16" s="14" t="s">
        <v>483</v>
      </c>
      <c r="K16" s="17"/>
      <c r="L16" s="17"/>
    </row>
    <row r="17" ht="66.5" customHeight="1" spans="1:12">
      <c r="A17" s="9">
        <v>14</v>
      </c>
      <c r="B17" s="10">
        <v>23028024</v>
      </c>
      <c r="C17" s="10" t="s">
        <v>106</v>
      </c>
      <c r="D17" s="10">
        <v>50</v>
      </c>
      <c r="E17" s="10">
        <v>18</v>
      </c>
      <c r="F17" s="10">
        <v>0</v>
      </c>
      <c r="G17" s="10">
        <f>D17+E17-F17</f>
        <v>68</v>
      </c>
      <c r="H17" s="10">
        <f>G17*0.1</f>
        <v>6.8</v>
      </c>
      <c r="I17" s="10">
        <v>14</v>
      </c>
      <c r="J17" s="14" t="s">
        <v>484</v>
      </c>
      <c r="K17" s="14"/>
      <c r="L17" s="14"/>
    </row>
    <row r="18" ht="113.5" customHeight="1" spans="1:12">
      <c r="A18" s="9">
        <v>15</v>
      </c>
      <c r="B18" s="10" t="s">
        <v>94</v>
      </c>
      <c r="C18" s="10" t="s">
        <v>95</v>
      </c>
      <c r="D18" s="10">
        <v>50</v>
      </c>
      <c r="E18" s="10">
        <v>18</v>
      </c>
      <c r="F18" s="10">
        <v>0</v>
      </c>
      <c r="G18" s="10">
        <f>D18+E18-F18</f>
        <v>68</v>
      </c>
      <c r="H18" s="10">
        <f>G18*0.1</f>
        <v>6.8</v>
      </c>
      <c r="I18" s="10">
        <v>14</v>
      </c>
      <c r="J18" s="14" t="s">
        <v>485</v>
      </c>
      <c r="K18" s="14"/>
      <c r="L18" s="14"/>
    </row>
    <row r="19" ht="132" customHeight="1" spans="1:12">
      <c r="A19" s="9">
        <v>16</v>
      </c>
      <c r="B19" s="10">
        <v>23012069</v>
      </c>
      <c r="C19" s="10" t="s">
        <v>26</v>
      </c>
      <c r="D19" s="10">
        <v>50</v>
      </c>
      <c r="E19" s="10">
        <v>17</v>
      </c>
      <c r="F19" s="10">
        <v>0</v>
      </c>
      <c r="G19" s="10">
        <f>D19+E19-F19</f>
        <v>67</v>
      </c>
      <c r="H19" s="10">
        <f>G19*0.1</f>
        <v>6.7</v>
      </c>
      <c r="I19" s="10">
        <v>16</v>
      </c>
      <c r="J19" s="14" t="s">
        <v>486</v>
      </c>
      <c r="K19" s="14"/>
      <c r="L19" s="14"/>
    </row>
    <row r="20" ht="113" customHeight="1" spans="1:12">
      <c r="A20" s="9">
        <v>17</v>
      </c>
      <c r="B20" s="10" t="s">
        <v>198</v>
      </c>
      <c r="C20" s="10" t="s">
        <v>199</v>
      </c>
      <c r="D20" s="10">
        <v>50</v>
      </c>
      <c r="E20" s="10">
        <v>16</v>
      </c>
      <c r="F20" s="10">
        <v>0</v>
      </c>
      <c r="G20" s="10">
        <v>66</v>
      </c>
      <c r="H20" s="10">
        <f>G20*0.1</f>
        <v>6.6</v>
      </c>
      <c r="I20" s="10">
        <v>17</v>
      </c>
      <c r="J20" s="14" t="s">
        <v>487</v>
      </c>
      <c r="K20" s="14"/>
      <c r="L20" s="14"/>
    </row>
    <row r="21" ht="118.5" customHeight="1" spans="1:12">
      <c r="A21" s="9">
        <v>18</v>
      </c>
      <c r="B21" s="10">
        <v>23028062</v>
      </c>
      <c r="C21" s="10" t="s">
        <v>56</v>
      </c>
      <c r="D21" s="10">
        <v>50</v>
      </c>
      <c r="E21" s="10">
        <v>16</v>
      </c>
      <c r="F21" s="10">
        <v>0</v>
      </c>
      <c r="G21" s="10">
        <v>66</v>
      </c>
      <c r="H21" s="10">
        <f>PRODUCT(G21,0.1)</f>
        <v>6.6</v>
      </c>
      <c r="I21" s="18">
        <v>17</v>
      </c>
      <c r="J21" s="14" t="s">
        <v>488</v>
      </c>
      <c r="K21" s="16"/>
      <c r="L21" s="16"/>
    </row>
    <row r="22" ht="81.5" customHeight="1" spans="1:12">
      <c r="A22" s="9">
        <v>19</v>
      </c>
      <c r="B22" s="10">
        <v>23028095</v>
      </c>
      <c r="C22" s="10" t="s">
        <v>101</v>
      </c>
      <c r="D22" s="10">
        <v>50</v>
      </c>
      <c r="E22" s="10">
        <v>15</v>
      </c>
      <c r="F22" s="10">
        <v>0</v>
      </c>
      <c r="G22" s="10">
        <f>D22+E22-F22</f>
        <v>65</v>
      </c>
      <c r="H22" s="10">
        <f>G22*0.1</f>
        <v>6.5</v>
      </c>
      <c r="I22" s="10">
        <v>19</v>
      </c>
      <c r="J22" s="14" t="s">
        <v>489</v>
      </c>
      <c r="K22" s="14"/>
      <c r="L22" s="14"/>
    </row>
    <row r="23" ht="178" customHeight="1" spans="1:12">
      <c r="A23" s="9">
        <v>20</v>
      </c>
      <c r="B23" s="10">
        <v>23028122</v>
      </c>
      <c r="C23" s="10" t="s">
        <v>132</v>
      </c>
      <c r="D23" s="10">
        <v>50</v>
      </c>
      <c r="E23" s="10">
        <v>15</v>
      </c>
      <c r="F23" s="10">
        <v>0</v>
      </c>
      <c r="G23" s="10">
        <v>65</v>
      </c>
      <c r="H23" s="10">
        <f>PRODUCT(G23,0.1)</f>
        <v>6.5</v>
      </c>
      <c r="I23" s="10">
        <v>19</v>
      </c>
      <c r="J23" s="14" t="s">
        <v>490</v>
      </c>
      <c r="K23" s="15"/>
      <c r="L23" s="15"/>
    </row>
    <row r="24" ht="96.5" customHeight="1" spans="1:12">
      <c r="A24" s="9">
        <v>21</v>
      </c>
      <c r="B24" s="10">
        <v>23028066</v>
      </c>
      <c r="C24" s="10" t="s">
        <v>49</v>
      </c>
      <c r="D24" s="10">
        <v>50</v>
      </c>
      <c r="E24" s="10">
        <v>14</v>
      </c>
      <c r="F24" s="10">
        <v>0</v>
      </c>
      <c r="G24" s="10">
        <v>64</v>
      </c>
      <c r="H24" s="10">
        <f>PRODUCT(G24,0.1)</f>
        <v>6.4</v>
      </c>
      <c r="I24" s="10">
        <v>21</v>
      </c>
      <c r="J24" s="19" t="s">
        <v>491</v>
      </c>
      <c r="K24" s="15"/>
      <c r="L24" s="15"/>
    </row>
    <row r="25" ht="79.5" customHeight="1" spans="1:12">
      <c r="A25" s="9">
        <v>22</v>
      </c>
      <c r="B25" s="10" t="s">
        <v>84</v>
      </c>
      <c r="C25" s="10" t="s">
        <v>85</v>
      </c>
      <c r="D25" s="10">
        <v>50</v>
      </c>
      <c r="E25" s="10">
        <v>13</v>
      </c>
      <c r="F25" s="10">
        <v>0</v>
      </c>
      <c r="G25" s="10">
        <v>63</v>
      </c>
      <c r="H25" s="10">
        <f>G25*0.1</f>
        <v>6.3</v>
      </c>
      <c r="I25" s="10">
        <v>22</v>
      </c>
      <c r="J25" s="14" t="s">
        <v>492</v>
      </c>
      <c r="K25" s="17"/>
      <c r="L25" s="17"/>
    </row>
    <row r="26" ht="122" customHeight="1" spans="1:12">
      <c r="A26" s="9">
        <v>23</v>
      </c>
      <c r="B26" s="10" t="s">
        <v>171</v>
      </c>
      <c r="C26" s="10" t="s">
        <v>172</v>
      </c>
      <c r="D26" s="10">
        <v>50</v>
      </c>
      <c r="E26" s="10">
        <v>13</v>
      </c>
      <c r="F26" s="10">
        <v>0</v>
      </c>
      <c r="G26" s="10">
        <v>63</v>
      </c>
      <c r="H26" s="10">
        <f>PRODUCT(G26,0.1)</f>
        <v>6.3</v>
      </c>
      <c r="I26" s="10">
        <v>22</v>
      </c>
      <c r="J26" s="14" t="s">
        <v>493</v>
      </c>
      <c r="K26" s="15"/>
      <c r="L26" s="15"/>
    </row>
    <row r="27" ht="93.75" spans="1:12">
      <c r="A27" s="9">
        <v>24</v>
      </c>
      <c r="B27" s="10">
        <v>23028106</v>
      </c>
      <c r="C27" s="10" t="s">
        <v>116</v>
      </c>
      <c r="D27" s="10">
        <v>50</v>
      </c>
      <c r="E27" s="10">
        <v>13</v>
      </c>
      <c r="F27" s="10">
        <v>0</v>
      </c>
      <c r="G27" s="10">
        <f>D27+E27</f>
        <v>63</v>
      </c>
      <c r="H27" s="10">
        <f>G27*0.1</f>
        <v>6.3</v>
      </c>
      <c r="I27" s="10">
        <v>22</v>
      </c>
      <c r="J27" s="14" t="s">
        <v>494</v>
      </c>
      <c r="K27" s="14"/>
      <c r="L27" s="14"/>
    </row>
    <row r="28" ht="100.5" customHeight="1" spans="1:12">
      <c r="A28" s="9">
        <v>25</v>
      </c>
      <c r="B28" s="10">
        <v>23028053</v>
      </c>
      <c r="C28" s="10" t="s">
        <v>93</v>
      </c>
      <c r="D28" s="10">
        <v>50</v>
      </c>
      <c r="E28" s="10">
        <v>12</v>
      </c>
      <c r="F28" s="10">
        <v>0</v>
      </c>
      <c r="G28" s="10">
        <f>D28+E28-F28</f>
        <v>62</v>
      </c>
      <c r="H28" s="10">
        <f>G28*0.1</f>
        <v>6.2</v>
      </c>
      <c r="I28" s="10">
        <v>25</v>
      </c>
      <c r="J28" s="14" t="s">
        <v>495</v>
      </c>
      <c r="K28" s="14"/>
      <c r="L28" s="14"/>
    </row>
    <row r="29" ht="56.25" spans="1:12">
      <c r="A29" s="9">
        <v>26</v>
      </c>
      <c r="B29" s="10">
        <v>23028073</v>
      </c>
      <c r="C29" s="10" t="s">
        <v>32</v>
      </c>
      <c r="D29" s="10">
        <v>50</v>
      </c>
      <c r="E29" s="10">
        <v>12</v>
      </c>
      <c r="F29" s="10">
        <v>0</v>
      </c>
      <c r="G29" s="10">
        <f>D29+E29-F29</f>
        <v>62</v>
      </c>
      <c r="H29" s="10">
        <f>G29*0.1</f>
        <v>6.2</v>
      </c>
      <c r="I29" s="10">
        <v>25</v>
      </c>
      <c r="J29" s="14" t="s">
        <v>496</v>
      </c>
      <c r="K29" s="14"/>
      <c r="L29" s="14"/>
    </row>
    <row r="30" ht="85" customHeight="1" spans="1:12">
      <c r="A30" s="9">
        <v>27</v>
      </c>
      <c r="B30" s="10" t="s">
        <v>64</v>
      </c>
      <c r="C30" s="10" t="s">
        <v>65</v>
      </c>
      <c r="D30" s="10">
        <v>50</v>
      </c>
      <c r="E30" s="10">
        <v>11.5</v>
      </c>
      <c r="F30" s="10">
        <v>0</v>
      </c>
      <c r="G30" s="10">
        <v>61.5</v>
      </c>
      <c r="H30" s="10">
        <f>PRODUCT(G30,0.1)</f>
        <v>6.15</v>
      </c>
      <c r="I30" s="10">
        <v>27</v>
      </c>
      <c r="J30" s="14" t="s">
        <v>497</v>
      </c>
      <c r="K30" s="15"/>
      <c r="L30" s="15"/>
    </row>
    <row r="31" ht="81" customHeight="1" spans="1:12">
      <c r="A31" s="9">
        <v>28</v>
      </c>
      <c r="B31" s="10">
        <v>23028041</v>
      </c>
      <c r="C31" s="10" t="s">
        <v>107</v>
      </c>
      <c r="D31" s="10">
        <v>50</v>
      </c>
      <c r="E31" s="10">
        <v>10.5</v>
      </c>
      <c r="F31" s="10">
        <v>0</v>
      </c>
      <c r="G31" s="10">
        <f>D31+E31-F31</f>
        <v>60.5</v>
      </c>
      <c r="H31" s="10">
        <f t="shared" ref="H31:H36" si="0">G31*0.1</f>
        <v>6.05</v>
      </c>
      <c r="I31" s="10">
        <v>28</v>
      </c>
      <c r="J31" s="14" t="s">
        <v>498</v>
      </c>
      <c r="K31" s="14"/>
      <c r="L31" s="14"/>
    </row>
    <row r="32" ht="78.5" customHeight="1" spans="1:12">
      <c r="A32" s="9">
        <v>29</v>
      </c>
      <c r="B32" s="10">
        <v>23028032</v>
      </c>
      <c r="C32" s="10" t="s">
        <v>215</v>
      </c>
      <c r="D32" s="10">
        <v>50</v>
      </c>
      <c r="E32" s="10">
        <v>10</v>
      </c>
      <c r="F32" s="10">
        <v>0</v>
      </c>
      <c r="G32" s="10">
        <f>D32+E32-F32</f>
        <v>60</v>
      </c>
      <c r="H32" s="10">
        <f t="shared" si="0"/>
        <v>6</v>
      </c>
      <c r="I32" s="10">
        <v>29</v>
      </c>
      <c r="J32" s="14" t="s">
        <v>499</v>
      </c>
      <c r="K32" s="14"/>
      <c r="L32" s="14"/>
    </row>
    <row r="33" ht="56.25" spans="1:12">
      <c r="A33" s="9">
        <v>30</v>
      </c>
      <c r="B33" s="10">
        <v>23028079</v>
      </c>
      <c r="C33" s="10" t="s">
        <v>80</v>
      </c>
      <c r="D33" s="10">
        <v>50</v>
      </c>
      <c r="E33" s="10">
        <v>10</v>
      </c>
      <c r="F33" s="10">
        <v>0</v>
      </c>
      <c r="G33" s="10">
        <f>D33+E33-F33</f>
        <v>60</v>
      </c>
      <c r="H33" s="10">
        <f t="shared" si="0"/>
        <v>6</v>
      </c>
      <c r="I33" s="10">
        <v>29</v>
      </c>
      <c r="J33" s="14" t="s">
        <v>500</v>
      </c>
      <c r="K33" s="14"/>
      <c r="L33" s="14"/>
    </row>
    <row r="34" ht="74" customHeight="1" spans="1:12">
      <c r="A34" s="9">
        <v>31</v>
      </c>
      <c r="B34" s="10" t="s">
        <v>209</v>
      </c>
      <c r="C34" s="10" t="s">
        <v>210</v>
      </c>
      <c r="D34" s="10">
        <v>50</v>
      </c>
      <c r="E34" s="10">
        <v>9.5</v>
      </c>
      <c r="F34" s="10">
        <v>0</v>
      </c>
      <c r="G34" s="10">
        <v>59.5</v>
      </c>
      <c r="H34" s="10">
        <f t="shared" si="0"/>
        <v>5.95</v>
      </c>
      <c r="I34" s="10">
        <v>31</v>
      </c>
      <c r="J34" s="14" t="s">
        <v>501</v>
      </c>
      <c r="K34" s="14"/>
      <c r="L34" s="14"/>
    </row>
    <row r="35" ht="69.5" customHeight="1" spans="1:12">
      <c r="A35" s="9">
        <v>32</v>
      </c>
      <c r="B35" s="10" t="s">
        <v>97</v>
      </c>
      <c r="C35" s="10" t="s">
        <v>98</v>
      </c>
      <c r="D35" s="10">
        <v>50</v>
      </c>
      <c r="E35" s="10">
        <v>9.5</v>
      </c>
      <c r="F35" s="10">
        <v>0</v>
      </c>
      <c r="G35" s="10">
        <v>59.5</v>
      </c>
      <c r="H35" s="10">
        <f t="shared" si="0"/>
        <v>5.95</v>
      </c>
      <c r="I35" s="10">
        <v>31</v>
      </c>
      <c r="J35" s="14" t="s">
        <v>502</v>
      </c>
      <c r="K35" s="14"/>
      <c r="L35" s="14"/>
    </row>
    <row r="36" ht="71.5" customHeight="1" spans="1:12">
      <c r="A36" s="9">
        <v>33</v>
      </c>
      <c r="B36" s="10" t="s">
        <v>59</v>
      </c>
      <c r="C36" s="10" t="s">
        <v>60</v>
      </c>
      <c r="D36" s="10">
        <v>50</v>
      </c>
      <c r="E36" s="10">
        <v>9</v>
      </c>
      <c r="F36" s="10">
        <v>0</v>
      </c>
      <c r="G36" s="10">
        <v>59</v>
      </c>
      <c r="H36" s="10">
        <f t="shared" si="0"/>
        <v>5.9</v>
      </c>
      <c r="I36" s="10">
        <v>33</v>
      </c>
      <c r="J36" s="14" t="s">
        <v>503</v>
      </c>
      <c r="K36" s="14"/>
      <c r="L36" s="14"/>
    </row>
    <row r="37" ht="99.5" customHeight="1" spans="1:12">
      <c r="A37" s="9">
        <v>34</v>
      </c>
      <c r="B37" s="10">
        <v>23028117</v>
      </c>
      <c r="C37" s="10" t="s">
        <v>266</v>
      </c>
      <c r="D37" s="10">
        <v>50</v>
      </c>
      <c r="E37" s="10">
        <v>9</v>
      </c>
      <c r="F37" s="10">
        <v>0</v>
      </c>
      <c r="G37" s="10">
        <v>59</v>
      </c>
      <c r="H37" s="10">
        <f>PRODUCT(G37,0.1)</f>
        <v>5.9</v>
      </c>
      <c r="I37" s="20">
        <v>33</v>
      </c>
      <c r="J37" s="14" t="s">
        <v>504</v>
      </c>
      <c r="K37" s="15"/>
      <c r="L37" s="15"/>
    </row>
    <row r="38" ht="72" customHeight="1" spans="1:12">
      <c r="A38" s="9">
        <v>35</v>
      </c>
      <c r="B38" s="10" t="s">
        <v>159</v>
      </c>
      <c r="C38" s="10" t="s">
        <v>160</v>
      </c>
      <c r="D38" s="10">
        <v>50</v>
      </c>
      <c r="E38" s="10">
        <v>8</v>
      </c>
      <c r="F38" s="10">
        <v>0</v>
      </c>
      <c r="G38" s="10">
        <f>D38+E38-F38</f>
        <v>58</v>
      </c>
      <c r="H38" s="10">
        <f>G38*0.1</f>
        <v>5.8</v>
      </c>
      <c r="I38" s="10">
        <v>35</v>
      </c>
      <c r="J38" s="14" t="s">
        <v>505</v>
      </c>
      <c r="K38" s="14"/>
      <c r="L38" s="14"/>
    </row>
    <row r="39" ht="91.5" customHeight="1" spans="1:12">
      <c r="A39" s="9">
        <v>36</v>
      </c>
      <c r="B39" s="10" t="s">
        <v>188</v>
      </c>
      <c r="C39" s="10" t="s">
        <v>189</v>
      </c>
      <c r="D39" s="10">
        <v>50</v>
      </c>
      <c r="E39" s="10">
        <v>8</v>
      </c>
      <c r="F39" s="10">
        <v>0</v>
      </c>
      <c r="G39" s="10">
        <v>58</v>
      </c>
      <c r="H39" s="10">
        <f>G39*0.1</f>
        <v>5.8</v>
      </c>
      <c r="I39" s="10">
        <v>35</v>
      </c>
      <c r="J39" s="14" t="s">
        <v>506</v>
      </c>
      <c r="K39" s="14"/>
      <c r="L39" s="14"/>
    </row>
    <row r="40" ht="83.5" customHeight="1" spans="1:12">
      <c r="A40" s="9">
        <v>37</v>
      </c>
      <c r="B40" s="10">
        <v>23028094</v>
      </c>
      <c r="C40" s="10" t="s">
        <v>54</v>
      </c>
      <c r="D40" s="10">
        <v>50</v>
      </c>
      <c r="E40" s="10">
        <v>8</v>
      </c>
      <c r="F40" s="10">
        <v>0</v>
      </c>
      <c r="G40" s="10">
        <v>58</v>
      </c>
      <c r="H40" s="10">
        <f>PRODUCT(G40,0.1)</f>
        <v>5.8</v>
      </c>
      <c r="I40" s="10">
        <v>35</v>
      </c>
      <c r="J40" s="14" t="s">
        <v>507</v>
      </c>
      <c r="K40" s="15"/>
      <c r="L40" s="15"/>
    </row>
    <row r="41" ht="72" customHeight="1" spans="1:12">
      <c r="A41" s="9">
        <v>38</v>
      </c>
      <c r="B41" s="10">
        <v>23028014</v>
      </c>
      <c r="C41" s="10" t="s">
        <v>57</v>
      </c>
      <c r="D41" s="10">
        <v>50</v>
      </c>
      <c r="E41" s="10">
        <v>7.5</v>
      </c>
      <c r="F41" s="10">
        <v>0</v>
      </c>
      <c r="G41" s="10">
        <v>57.5</v>
      </c>
      <c r="H41" s="10">
        <f>PRODUCT(G41,0.1)</f>
        <v>5.75</v>
      </c>
      <c r="I41" s="18">
        <v>38</v>
      </c>
      <c r="J41" s="21" t="s">
        <v>508</v>
      </c>
      <c r="K41" s="16"/>
      <c r="L41" s="16"/>
    </row>
    <row r="42" ht="56.25" spans="1:12">
      <c r="A42" s="9">
        <v>39</v>
      </c>
      <c r="B42" s="10">
        <v>23028105</v>
      </c>
      <c r="C42" s="10" t="s">
        <v>203</v>
      </c>
      <c r="D42" s="10">
        <v>50</v>
      </c>
      <c r="E42" s="10">
        <v>7</v>
      </c>
      <c r="F42" s="10">
        <v>0</v>
      </c>
      <c r="G42" s="10">
        <f>D42+E42-F42</f>
        <v>57</v>
      </c>
      <c r="H42" s="10">
        <f>G42*0.1</f>
        <v>5.7</v>
      </c>
      <c r="I42" s="10">
        <v>39</v>
      </c>
      <c r="J42" s="14" t="s">
        <v>509</v>
      </c>
      <c r="K42" s="14"/>
      <c r="L42" s="14"/>
    </row>
    <row r="43" ht="60.5" customHeight="1" spans="1:12">
      <c r="A43" s="9">
        <v>40</v>
      </c>
      <c r="B43" s="10" t="s">
        <v>153</v>
      </c>
      <c r="C43" s="10" t="s">
        <v>154</v>
      </c>
      <c r="D43" s="10">
        <v>50</v>
      </c>
      <c r="E43" s="10">
        <v>6.5</v>
      </c>
      <c r="F43" s="10">
        <v>0</v>
      </c>
      <c r="G43" s="10">
        <v>56.5</v>
      </c>
      <c r="H43" s="10">
        <f>G43*0.1</f>
        <v>5.65</v>
      </c>
      <c r="I43" s="10">
        <v>40</v>
      </c>
      <c r="J43" s="22" t="s">
        <v>510</v>
      </c>
      <c r="K43" s="23"/>
      <c r="L43" s="23"/>
    </row>
    <row r="44" ht="65" customHeight="1" spans="1:12">
      <c r="A44" s="9">
        <v>41</v>
      </c>
      <c r="B44" s="10">
        <v>23028071</v>
      </c>
      <c r="C44" s="10" t="s">
        <v>157</v>
      </c>
      <c r="D44" s="10">
        <v>50</v>
      </c>
      <c r="E44" s="10">
        <v>6.5</v>
      </c>
      <c r="F44" s="10">
        <v>0</v>
      </c>
      <c r="G44" s="10">
        <v>56.5</v>
      </c>
      <c r="H44" s="10">
        <f>PRODUCT(G44,0.1)</f>
        <v>5.65</v>
      </c>
      <c r="I44" s="10">
        <v>40</v>
      </c>
      <c r="J44" s="14" t="s">
        <v>511</v>
      </c>
      <c r="K44" s="15"/>
      <c r="L44" s="15"/>
    </row>
    <row r="45" ht="67" customHeight="1" spans="1:12">
      <c r="A45" s="9">
        <v>42</v>
      </c>
      <c r="B45" s="10">
        <v>23028007</v>
      </c>
      <c r="C45" s="10" t="s">
        <v>178</v>
      </c>
      <c r="D45" s="10">
        <v>50</v>
      </c>
      <c r="E45" s="10">
        <v>6</v>
      </c>
      <c r="F45" s="10">
        <v>0</v>
      </c>
      <c r="G45" s="10">
        <f>D45+E45-F45</f>
        <v>56</v>
      </c>
      <c r="H45" s="10">
        <f>G45*0.1</f>
        <v>5.6</v>
      </c>
      <c r="I45" s="10">
        <v>42</v>
      </c>
      <c r="J45" s="14" t="s">
        <v>512</v>
      </c>
      <c r="K45" s="14"/>
      <c r="L45" s="14"/>
    </row>
    <row r="46" ht="59.5" customHeight="1" spans="1:12">
      <c r="A46" s="9">
        <v>43</v>
      </c>
      <c r="B46" s="10">
        <v>23028115</v>
      </c>
      <c r="C46" s="10" t="s">
        <v>197</v>
      </c>
      <c r="D46" s="10">
        <v>50</v>
      </c>
      <c r="E46" s="10">
        <v>6</v>
      </c>
      <c r="F46" s="10">
        <v>0</v>
      </c>
      <c r="G46" s="10">
        <f>D46+E46-F46</f>
        <v>56</v>
      </c>
      <c r="H46" s="10">
        <f>G46*0.1</f>
        <v>5.6</v>
      </c>
      <c r="I46" s="10">
        <v>42</v>
      </c>
      <c r="J46" s="14" t="s">
        <v>513</v>
      </c>
      <c r="K46" s="14"/>
      <c r="L46" s="14"/>
    </row>
    <row r="47" ht="86" customHeight="1" spans="1:12">
      <c r="A47" s="9">
        <v>44</v>
      </c>
      <c r="B47" s="10">
        <v>23028020</v>
      </c>
      <c r="C47" s="10" t="s">
        <v>264</v>
      </c>
      <c r="D47" s="10">
        <v>50</v>
      </c>
      <c r="E47" s="10">
        <v>6</v>
      </c>
      <c r="F47" s="10">
        <v>0</v>
      </c>
      <c r="G47" s="10">
        <f>D47+E47</f>
        <v>56</v>
      </c>
      <c r="H47" s="10">
        <f>G47*0.1</f>
        <v>5.6</v>
      </c>
      <c r="I47" s="24">
        <v>42</v>
      </c>
      <c r="J47" s="14" t="s">
        <v>514</v>
      </c>
      <c r="K47" s="25"/>
      <c r="L47" s="25"/>
    </row>
    <row r="48" ht="60" customHeight="1" spans="1:12">
      <c r="A48" s="9">
        <v>45</v>
      </c>
      <c r="B48" s="10">
        <v>23028081</v>
      </c>
      <c r="C48" s="10" t="s">
        <v>108</v>
      </c>
      <c r="D48" s="10">
        <v>50</v>
      </c>
      <c r="E48" s="10">
        <v>6</v>
      </c>
      <c r="F48" s="10">
        <v>0</v>
      </c>
      <c r="G48" s="10">
        <f>D48+E48</f>
        <v>56</v>
      </c>
      <c r="H48" s="10">
        <f>G48*0.1</f>
        <v>5.6</v>
      </c>
      <c r="I48" s="10">
        <v>42</v>
      </c>
      <c r="J48" s="14" t="s">
        <v>515</v>
      </c>
      <c r="K48" s="14"/>
      <c r="L48" s="14"/>
    </row>
    <row r="49" ht="60" customHeight="1" spans="1:12">
      <c r="A49" s="9">
        <v>46</v>
      </c>
      <c r="B49" s="10">
        <v>23028036</v>
      </c>
      <c r="C49" s="10" t="s">
        <v>129</v>
      </c>
      <c r="D49" s="10">
        <v>50</v>
      </c>
      <c r="E49" s="10">
        <v>5.5</v>
      </c>
      <c r="F49" s="10">
        <v>0</v>
      </c>
      <c r="G49" s="10">
        <f>D49+E49-F49</f>
        <v>55.5</v>
      </c>
      <c r="H49" s="10">
        <f>G49*0.1</f>
        <v>5.55</v>
      </c>
      <c r="I49" s="10">
        <v>46</v>
      </c>
      <c r="J49" s="14" t="s">
        <v>516</v>
      </c>
      <c r="K49" s="14"/>
      <c r="L49" s="14"/>
    </row>
    <row r="50" ht="60" customHeight="1" spans="1:12">
      <c r="A50" s="9">
        <v>47</v>
      </c>
      <c r="B50" s="10">
        <v>23028068</v>
      </c>
      <c r="C50" s="10" t="s">
        <v>76</v>
      </c>
      <c r="D50" s="10">
        <v>50</v>
      </c>
      <c r="E50" s="10">
        <v>5.5</v>
      </c>
      <c r="F50" s="10">
        <v>0</v>
      </c>
      <c r="G50" s="10">
        <v>55.5</v>
      </c>
      <c r="H50" s="10">
        <f>PRODUCT(G50,0.1)</f>
        <v>5.55</v>
      </c>
      <c r="I50" s="10">
        <v>46</v>
      </c>
      <c r="J50" s="14" t="s">
        <v>517</v>
      </c>
      <c r="K50" s="15"/>
      <c r="L50" s="15"/>
    </row>
    <row r="51" ht="60" customHeight="1" spans="1:12">
      <c r="A51" s="9">
        <v>48</v>
      </c>
      <c r="B51" s="10">
        <v>23028025</v>
      </c>
      <c r="C51" s="10" t="s">
        <v>208</v>
      </c>
      <c r="D51" s="10">
        <v>50</v>
      </c>
      <c r="E51" s="10">
        <v>5.5</v>
      </c>
      <c r="F51" s="10">
        <v>0</v>
      </c>
      <c r="G51" s="10">
        <f>D51+E51</f>
        <v>55.5</v>
      </c>
      <c r="H51" s="10">
        <f>G51*0.1</f>
        <v>5.55</v>
      </c>
      <c r="I51" s="24">
        <v>46</v>
      </c>
      <c r="J51" s="14" t="s">
        <v>518</v>
      </c>
      <c r="K51" s="14"/>
      <c r="L51" s="14"/>
    </row>
    <row r="52" ht="60" customHeight="1" spans="1:12">
      <c r="A52" s="9">
        <v>49</v>
      </c>
      <c r="B52" s="10">
        <v>23028087</v>
      </c>
      <c r="C52" s="10" t="s">
        <v>150</v>
      </c>
      <c r="D52" s="10">
        <v>50</v>
      </c>
      <c r="E52" s="10">
        <v>5</v>
      </c>
      <c r="F52" s="10">
        <v>0</v>
      </c>
      <c r="G52" s="10">
        <f>D52+E52-F52</f>
        <v>55</v>
      </c>
      <c r="H52" s="10">
        <f>G52*0.1</f>
        <v>5.5</v>
      </c>
      <c r="I52" s="10">
        <v>49</v>
      </c>
      <c r="J52" s="14" t="s">
        <v>519</v>
      </c>
      <c r="K52" s="14"/>
      <c r="L52" s="14"/>
    </row>
    <row r="53" ht="60" customHeight="1" spans="1:12">
      <c r="A53" s="9">
        <v>50</v>
      </c>
      <c r="B53" s="10" t="s">
        <v>230</v>
      </c>
      <c r="C53" s="10" t="s">
        <v>231</v>
      </c>
      <c r="D53" s="10">
        <v>50</v>
      </c>
      <c r="E53" s="10">
        <v>5</v>
      </c>
      <c r="F53" s="10">
        <v>0</v>
      </c>
      <c r="G53" s="10">
        <v>55</v>
      </c>
      <c r="H53" s="10">
        <f>G53*0.1</f>
        <v>5.5</v>
      </c>
      <c r="I53" s="10">
        <v>49</v>
      </c>
      <c r="J53" s="14" t="s">
        <v>520</v>
      </c>
      <c r="K53" s="14"/>
      <c r="L53" s="14"/>
    </row>
    <row r="54" ht="60" customHeight="1" spans="1:12">
      <c r="A54" s="9">
        <v>51</v>
      </c>
      <c r="B54" s="10" t="s">
        <v>256</v>
      </c>
      <c r="C54" s="10" t="s">
        <v>257</v>
      </c>
      <c r="D54" s="10">
        <v>50</v>
      </c>
      <c r="E54" s="10">
        <v>4.5</v>
      </c>
      <c r="F54" s="10"/>
      <c r="G54" s="10">
        <v>54.5</v>
      </c>
      <c r="H54" s="10">
        <f>PRODUCT(G54,0.1)</f>
        <v>5.45</v>
      </c>
      <c r="I54" s="10">
        <v>51</v>
      </c>
      <c r="J54" s="14" t="s">
        <v>521</v>
      </c>
      <c r="K54" s="15"/>
      <c r="L54" s="15"/>
    </row>
    <row r="55" ht="60" customHeight="1" spans="1:12">
      <c r="A55" s="9">
        <v>52</v>
      </c>
      <c r="B55" s="10">
        <v>23028110</v>
      </c>
      <c r="C55" s="10" t="s">
        <v>235</v>
      </c>
      <c r="D55" s="10">
        <v>50</v>
      </c>
      <c r="E55" s="10">
        <v>4.5</v>
      </c>
      <c r="F55" s="10">
        <v>0</v>
      </c>
      <c r="G55" s="10">
        <v>54.5</v>
      </c>
      <c r="H55" s="10">
        <f>PRODUCT(G55,0.1)</f>
        <v>5.45</v>
      </c>
      <c r="I55" s="10">
        <v>51</v>
      </c>
      <c r="J55" s="14" t="s">
        <v>522</v>
      </c>
      <c r="K55" s="15"/>
      <c r="L55" s="15"/>
    </row>
    <row r="56" ht="60" customHeight="1" spans="1:12">
      <c r="A56" s="9">
        <v>53</v>
      </c>
      <c r="B56" s="10">
        <v>23028015</v>
      </c>
      <c r="C56" s="10" t="s">
        <v>226</v>
      </c>
      <c r="D56" s="10">
        <v>50</v>
      </c>
      <c r="E56" s="10">
        <v>4</v>
      </c>
      <c r="F56" s="10">
        <v>0</v>
      </c>
      <c r="G56" s="10">
        <f>D56+E56-F56</f>
        <v>54</v>
      </c>
      <c r="H56" s="10">
        <f t="shared" ref="H56:H63" si="1">G56*0.1</f>
        <v>5.4</v>
      </c>
      <c r="I56" s="10">
        <v>53</v>
      </c>
      <c r="J56" s="26" t="s">
        <v>523</v>
      </c>
      <c r="K56" s="14"/>
      <c r="L56" s="14"/>
    </row>
    <row r="57" ht="60" customHeight="1" spans="1:12">
      <c r="A57" s="9">
        <v>54</v>
      </c>
      <c r="B57" s="10">
        <v>23028023</v>
      </c>
      <c r="C57" s="10" t="s">
        <v>62</v>
      </c>
      <c r="D57" s="10">
        <v>50</v>
      </c>
      <c r="E57" s="10">
        <v>4</v>
      </c>
      <c r="F57" s="10">
        <v>0</v>
      </c>
      <c r="G57" s="10">
        <f>D57+E57-F57</f>
        <v>54</v>
      </c>
      <c r="H57" s="10">
        <f t="shared" si="1"/>
        <v>5.4</v>
      </c>
      <c r="I57" s="10">
        <v>53</v>
      </c>
      <c r="J57" s="17" t="s">
        <v>524</v>
      </c>
      <c r="K57" s="14"/>
      <c r="L57" s="14"/>
    </row>
    <row r="58" ht="60" customHeight="1" spans="1:12">
      <c r="A58" s="9">
        <v>55</v>
      </c>
      <c r="B58" s="10">
        <v>23028074</v>
      </c>
      <c r="C58" s="10" t="s">
        <v>259</v>
      </c>
      <c r="D58" s="10">
        <v>50</v>
      </c>
      <c r="E58" s="10">
        <v>4</v>
      </c>
      <c r="F58" s="10">
        <v>0</v>
      </c>
      <c r="G58" s="10">
        <f>D58+E58-F58</f>
        <v>54</v>
      </c>
      <c r="H58" s="10">
        <f t="shared" si="1"/>
        <v>5.4</v>
      </c>
      <c r="I58" s="10">
        <v>53</v>
      </c>
      <c r="J58" s="14" t="s">
        <v>525</v>
      </c>
      <c r="K58" s="14"/>
      <c r="L58" s="14"/>
    </row>
    <row r="59" ht="60" customHeight="1" spans="1:12">
      <c r="A59" s="9">
        <v>56</v>
      </c>
      <c r="B59" s="10">
        <v>23028126</v>
      </c>
      <c r="C59" s="10" t="s">
        <v>77</v>
      </c>
      <c r="D59" s="10">
        <v>50</v>
      </c>
      <c r="E59" s="10">
        <v>4</v>
      </c>
      <c r="F59" s="10">
        <v>0</v>
      </c>
      <c r="G59" s="10">
        <f>D59+E59-F59</f>
        <v>54</v>
      </c>
      <c r="H59" s="10">
        <f t="shared" si="1"/>
        <v>5.4</v>
      </c>
      <c r="I59" s="10">
        <v>53</v>
      </c>
      <c r="J59" s="14" t="s">
        <v>526</v>
      </c>
      <c r="K59" s="14"/>
      <c r="L59" s="14"/>
    </row>
    <row r="60" ht="60" customHeight="1" spans="1:12">
      <c r="A60" s="9">
        <v>57</v>
      </c>
      <c r="B60" s="10" t="s">
        <v>90</v>
      </c>
      <c r="C60" s="10" t="s">
        <v>91</v>
      </c>
      <c r="D60" s="10">
        <v>50</v>
      </c>
      <c r="E60" s="10">
        <v>4</v>
      </c>
      <c r="F60" s="10">
        <v>0</v>
      </c>
      <c r="G60" s="10">
        <v>54</v>
      </c>
      <c r="H60" s="10">
        <f t="shared" si="1"/>
        <v>5.4</v>
      </c>
      <c r="I60" s="10">
        <v>53</v>
      </c>
      <c r="J60" s="14" t="s">
        <v>527</v>
      </c>
      <c r="K60" s="14"/>
      <c r="L60" s="14"/>
    </row>
    <row r="61" ht="89.5" customHeight="1" spans="1:12">
      <c r="A61" s="9">
        <v>58</v>
      </c>
      <c r="B61" s="10" t="s">
        <v>69</v>
      </c>
      <c r="C61" s="10" t="s">
        <v>70</v>
      </c>
      <c r="D61" s="10">
        <v>50</v>
      </c>
      <c r="E61" s="10">
        <v>4</v>
      </c>
      <c r="F61" s="10">
        <v>0</v>
      </c>
      <c r="G61" s="10">
        <v>54</v>
      </c>
      <c r="H61" s="10">
        <f t="shared" si="1"/>
        <v>5.4</v>
      </c>
      <c r="I61" s="10">
        <v>53</v>
      </c>
      <c r="J61" s="14" t="s">
        <v>528</v>
      </c>
      <c r="K61" s="14"/>
      <c r="L61" s="14"/>
    </row>
    <row r="62" ht="60" customHeight="1" spans="1:12">
      <c r="A62" s="9">
        <v>59</v>
      </c>
      <c r="B62" s="10" t="s">
        <v>81</v>
      </c>
      <c r="C62" s="10" t="s">
        <v>82</v>
      </c>
      <c r="D62" s="10">
        <v>50</v>
      </c>
      <c r="E62" s="10">
        <v>4</v>
      </c>
      <c r="F62" s="10">
        <v>0</v>
      </c>
      <c r="G62" s="10">
        <v>54</v>
      </c>
      <c r="H62" s="10">
        <f t="shared" si="1"/>
        <v>5.4</v>
      </c>
      <c r="I62" s="10">
        <v>53</v>
      </c>
      <c r="J62" s="14" t="s">
        <v>529</v>
      </c>
      <c r="K62" s="15"/>
      <c r="L62" s="15"/>
    </row>
    <row r="63" ht="60" customHeight="1" spans="1:12">
      <c r="A63" s="9">
        <v>60</v>
      </c>
      <c r="B63" s="10" t="s">
        <v>122</v>
      </c>
      <c r="C63" s="10" t="s">
        <v>123</v>
      </c>
      <c r="D63" s="10">
        <v>50</v>
      </c>
      <c r="E63" s="10">
        <v>4</v>
      </c>
      <c r="F63" s="10">
        <v>0</v>
      </c>
      <c r="G63" s="10">
        <v>54</v>
      </c>
      <c r="H63" s="10">
        <f t="shared" si="1"/>
        <v>5.4</v>
      </c>
      <c r="I63" s="10">
        <v>53</v>
      </c>
      <c r="J63" s="17" t="s">
        <v>530</v>
      </c>
      <c r="K63" s="15"/>
      <c r="L63" s="15"/>
    </row>
    <row r="64" ht="60" customHeight="1" spans="1:12">
      <c r="A64" s="9">
        <v>61</v>
      </c>
      <c r="B64" s="10">
        <v>23028109</v>
      </c>
      <c r="C64" s="10" t="s">
        <v>191</v>
      </c>
      <c r="D64" s="10">
        <v>50</v>
      </c>
      <c r="E64" s="10">
        <v>4</v>
      </c>
      <c r="F64" s="10">
        <v>0</v>
      </c>
      <c r="G64" s="10">
        <v>54</v>
      </c>
      <c r="H64" s="10">
        <f>PRODUCT(G64,0.1)</f>
        <v>5.4</v>
      </c>
      <c r="I64" s="10">
        <v>53</v>
      </c>
      <c r="J64" s="21" t="s">
        <v>531</v>
      </c>
      <c r="K64" s="16"/>
      <c r="L64" s="16"/>
    </row>
    <row r="65" ht="60" customHeight="1" spans="1:12">
      <c r="A65" s="9">
        <v>62</v>
      </c>
      <c r="B65" s="10" t="s">
        <v>113</v>
      </c>
      <c r="C65" s="10" t="s">
        <v>114</v>
      </c>
      <c r="D65" s="10">
        <v>50</v>
      </c>
      <c r="E65" s="10">
        <v>4</v>
      </c>
      <c r="F65" s="10">
        <v>0</v>
      </c>
      <c r="G65" s="10">
        <f>D65+E65</f>
        <v>54</v>
      </c>
      <c r="H65" s="10">
        <f>G65*0.1</f>
        <v>5.4</v>
      </c>
      <c r="I65" s="10">
        <v>53</v>
      </c>
      <c r="J65" s="26" t="s">
        <v>532</v>
      </c>
      <c r="K65" s="27"/>
      <c r="L65" s="27"/>
    </row>
    <row r="66" ht="60" customHeight="1" spans="1:12">
      <c r="A66" s="9">
        <v>63</v>
      </c>
      <c r="B66" s="10">
        <v>23028045</v>
      </c>
      <c r="C66" s="10" t="s">
        <v>63</v>
      </c>
      <c r="D66" s="10">
        <v>50</v>
      </c>
      <c r="E66" s="10">
        <v>4</v>
      </c>
      <c r="F66" s="10">
        <v>0</v>
      </c>
      <c r="G66" s="10">
        <f>D66+E66</f>
        <v>54</v>
      </c>
      <c r="H66" s="10">
        <f>G66*0.1</f>
        <v>5.4</v>
      </c>
      <c r="I66" s="10">
        <v>53</v>
      </c>
      <c r="J66" s="26" t="s">
        <v>532</v>
      </c>
      <c r="K66" s="15"/>
      <c r="L66" s="15"/>
    </row>
    <row r="67" ht="60" customHeight="1" spans="1:12">
      <c r="A67" s="9">
        <v>64</v>
      </c>
      <c r="B67" s="10" t="s">
        <v>247</v>
      </c>
      <c r="C67" s="10" t="s">
        <v>248</v>
      </c>
      <c r="D67" s="10">
        <v>50</v>
      </c>
      <c r="E67" s="10">
        <v>3.5</v>
      </c>
      <c r="F67" s="10">
        <v>0</v>
      </c>
      <c r="G67" s="10">
        <v>53.5</v>
      </c>
      <c r="H67" s="10">
        <f>PRODUCT(G67,0.1)</f>
        <v>5.35</v>
      </c>
      <c r="I67" s="10">
        <v>64</v>
      </c>
      <c r="J67" s="14" t="s">
        <v>533</v>
      </c>
      <c r="K67" s="15"/>
      <c r="L67" s="15"/>
    </row>
    <row r="68" ht="60" customHeight="1" spans="1:12">
      <c r="A68" s="9">
        <v>65</v>
      </c>
      <c r="B68" s="10">
        <v>23028107</v>
      </c>
      <c r="C68" s="10" t="s">
        <v>115</v>
      </c>
      <c r="D68" s="10">
        <v>50</v>
      </c>
      <c r="E68" s="10">
        <v>3</v>
      </c>
      <c r="F68" s="10">
        <v>0</v>
      </c>
      <c r="G68" s="10">
        <f>D68+E68-F68</f>
        <v>53</v>
      </c>
      <c r="H68" s="10">
        <f>G68*0.1</f>
        <v>5.3</v>
      </c>
      <c r="I68" s="10">
        <v>65</v>
      </c>
      <c r="J68" s="14" t="s">
        <v>534</v>
      </c>
      <c r="K68" s="14"/>
      <c r="L68" s="14"/>
    </row>
    <row r="69" ht="60" customHeight="1" spans="1:12">
      <c r="A69" s="9">
        <v>66</v>
      </c>
      <c r="B69" s="10" t="s">
        <v>143</v>
      </c>
      <c r="C69" s="10" t="s">
        <v>144</v>
      </c>
      <c r="D69" s="10">
        <v>50</v>
      </c>
      <c r="E69" s="10">
        <v>3</v>
      </c>
      <c r="F69" s="10">
        <v>0</v>
      </c>
      <c r="G69" s="10">
        <v>53</v>
      </c>
      <c r="H69" s="10">
        <f>G69*0.1</f>
        <v>5.3</v>
      </c>
      <c r="I69" s="10">
        <v>65</v>
      </c>
      <c r="J69" s="14" t="s">
        <v>535</v>
      </c>
      <c r="K69" s="14"/>
      <c r="L69" s="14"/>
    </row>
    <row r="70" ht="60" customHeight="1" spans="1:12">
      <c r="A70" s="9">
        <v>67</v>
      </c>
      <c r="B70" s="10" t="s">
        <v>34</v>
      </c>
      <c r="C70" s="10" t="s">
        <v>35</v>
      </c>
      <c r="D70" s="10">
        <v>50</v>
      </c>
      <c r="E70" s="10">
        <v>3</v>
      </c>
      <c r="F70" s="10">
        <v>0</v>
      </c>
      <c r="G70" s="10">
        <v>53</v>
      </c>
      <c r="H70" s="10">
        <f>G70*0.1</f>
        <v>5.3</v>
      </c>
      <c r="I70" s="10">
        <v>65</v>
      </c>
      <c r="J70" s="14" t="s">
        <v>536</v>
      </c>
      <c r="K70" s="15"/>
      <c r="L70" s="15"/>
    </row>
    <row r="71" ht="60" customHeight="1" spans="1:12">
      <c r="A71" s="9">
        <v>68</v>
      </c>
      <c r="B71" s="10" t="s">
        <v>148</v>
      </c>
      <c r="C71" s="10" t="s">
        <v>149</v>
      </c>
      <c r="D71" s="10">
        <v>50</v>
      </c>
      <c r="E71" s="10">
        <v>3</v>
      </c>
      <c r="F71" s="10">
        <v>0</v>
      </c>
      <c r="G71" s="10">
        <v>53</v>
      </c>
      <c r="H71" s="10">
        <f>PRODUCT(G71,0.1)</f>
        <v>5.3</v>
      </c>
      <c r="I71" s="10">
        <v>65</v>
      </c>
      <c r="J71" s="14" t="s">
        <v>537</v>
      </c>
      <c r="K71" s="15"/>
      <c r="L71" s="15"/>
    </row>
    <row r="72" ht="50" customHeight="1" spans="1:12">
      <c r="A72" s="9">
        <v>69</v>
      </c>
      <c r="B72" s="10">
        <v>23028004</v>
      </c>
      <c r="C72" s="10" t="s">
        <v>265</v>
      </c>
      <c r="D72" s="10">
        <v>50</v>
      </c>
      <c r="E72" s="10">
        <v>3</v>
      </c>
      <c r="F72" s="10">
        <v>0</v>
      </c>
      <c r="G72" s="10">
        <f>D72+E72</f>
        <v>53</v>
      </c>
      <c r="H72" s="10">
        <f>G72*0.1</f>
        <v>5.3</v>
      </c>
      <c r="I72" s="10">
        <v>65</v>
      </c>
      <c r="J72" s="14" t="s">
        <v>538</v>
      </c>
      <c r="K72" s="25"/>
      <c r="L72" s="25"/>
    </row>
    <row r="73" ht="87" customHeight="1" spans="1:12">
      <c r="A73" s="9">
        <v>70</v>
      </c>
      <c r="B73" s="10">
        <v>23028111</v>
      </c>
      <c r="C73" s="10" t="s">
        <v>152</v>
      </c>
      <c r="D73" s="10">
        <v>50</v>
      </c>
      <c r="E73" s="10">
        <v>2.5</v>
      </c>
      <c r="F73" s="10">
        <v>0</v>
      </c>
      <c r="G73" s="10">
        <f>D73+E73-F73</f>
        <v>52.5</v>
      </c>
      <c r="H73" s="10">
        <f>G73*0.1</f>
        <v>5.25</v>
      </c>
      <c r="I73" s="10">
        <v>70</v>
      </c>
      <c r="J73" s="14" t="s">
        <v>539</v>
      </c>
      <c r="K73" s="14"/>
      <c r="L73" s="14"/>
    </row>
    <row r="74" ht="50" customHeight="1" spans="1:12">
      <c r="A74" s="9">
        <v>71</v>
      </c>
      <c r="B74" s="10" t="s">
        <v>232</v>
      </c>
      <c r="C74" s="10" t="s">
        <v>233</v>
      </c>
      <c r="D74" s="10">
        <v>50</v>
      </c>
      <c r="E74" s="10">
        <v>2.5</v>
      </c>
      <c r="F74" s="10">
        <v>0</v>
      </c>
      <c r="G74" s="10">
        <v>52.5</v>
      </c>
      <c r="H74" s="10">
        <f>G74*0.1</f>
        <v>5.25</v>
      </c>
      <c r="I74" s="10">
        <v>70</v>
      </c>
      <c r="J74" s="17" t="s">
        <v>540</v>
      </c>
      <c r="K74" s="15"/>
      <c r="L74" s="15"/>
    </row>
    <row r="75" ht="50" customHeight="1" spans="1:12">
      <c r="A75" s="9">
        <v>72</v>
      </c>
      <c r="B75" s="10" t="s">
        <v>192</v>
      </c>
      <c r="C75" s="10" t="s">
        <v>193</v>
      </c>
      <c r="D75" s="10">
        <v>50</v>
      </c>
      <c r="E75" s="10">
        <v>2.5</v>
      </c>
      <c r="F75" s="10">
        <v>0</v>
      </c>
      <c r="G75" s="10">
        <v>52.5</v>
      </c>
      <c r="H75" s="10">
        <f>G75*0.1</f>
        <v>5.25</v>
      </c>
      <c r="I75" s="10">
        <v>70</v>
      </c>
      <c r="J75" s="15" t="s">
        <v>541</v>
      </c>
      <c r="K75" s="15"/>
      <c r="L75" s="15"/>
    </row>
    <row r="76" ht="50" customHeight="1" spans="1:12">
      <c r="A76" s="9">
        <v>73</v>
      </c>
      <c r="B76" s="10">
        <v>23028037</v>
      </c>
      <c r="C76" s="10" t="s">
        <v>66</v>
      </c>
      <c r="D76" s="10">
        <v>50</v>
      </c>
      <c r="E76" s="10">
        <v>2.5</v>
      </c>
      <c r="F76" s="10">
        <v>0</v>
      </c>
      <c r="G76" s="10">
        <f>D76+E76</f>
        <v>52.5</v>
      </c>
      <c r="H76" s="10">
        <f>G76*0.1</f>
        <v>5.25</v>
      </c>
      <c r="I76" s="10">
        <v>70</v>
      </c>
      <c r="J76" s="17" t="s">
        <v>542</v>
      </c>
      <c r="K76" s="15"/>
      <c r="L76" s="15"/>
    </row>
    <row r="77" ht="50" customHeight="1" spans="1:12">
      <c r="A77" s="9">
        <v>74</v>
      </c>
      <c r="B77" s="10">
        <v>23028078</v>
      </c>
      <c r="C77" s="10" t="s">
        <v>196</v>
      </c>
      <c r="D77" s="10">
        <v>50</v>
      </c>
      <c r="E77" s="10">
        <v>2</v>
      </c>
      <c r="F77" s="10">
        <v>0</v>
      </c>
      <c r="G77" s="10">
        <v>52</v>
      </c>
      <c r="H77" s="10">
        <f>PRODUCT(G77,0.1)</f>
        <v>5.2</v>
      </c>
      <c r="I77" s="10">
        <v>74</v>
      </c>
      <c r="J77" s="14" t="s">
        <v>543</v>
      </c>
      <c r="K77" s="17"/>
      <c r="L77" s="17"/>
    </row>
    <row r="78" ht="50" customHeight="1" spans="1:12">
      <c r="A78" s="9">
        <v>75</v>
      </c>
      <c r="B78" s="10">
        <v>23028085</v>
      </c>
      <c r="C78" s="10" t="s">
        <v>204</v>
      </c>
      <c r="D78" s="10">
        <v>50</v>
      </c>
      <c r="E78" s="10">
        <v>2</v>
      </c>
      <c r="F78" s="10">
        <v>0</v>
      </c>
      <c r="G78" s="10">
        <v>52</v>
      </c>
      <c r="H78" s="10">
        <f>PRODUCT(G78,0.1)</f>
        <v>5.2</v>
      </c>
      <c r="I78" s="10">
        <v>74</v>
      </c>
      <c r="J78" s="14" t="s">
        <v>544</v>
      </c>
      <c r="K78" s="17"/>
      <c r="L78" s="17"/>
    </row>
    <row r="79" ht="50" customHeight="1" spans="1:12">
      <c r="A79" s="9">
        <v>76</v>
      </c>
      <c r="B79" s="10">
        <v>23028086</v>
      </c>
      <c r="C79" s="10" t="s">
        <v>227</v>
      </c>
      <c r="D79" s="10">
        <v>50</v>
      </c>
      <c r="E79" s="10">
        <v>2</v>
      </c>
      <c r="F79" s="10">
        <v>0</v>
      </c>
      <c r="G79" s="10">
        <f>D79+E79</f>
        <v>52</v>
      </c>
      <c r="H79" s="10">
        <f>G79*0.1</f>
        <v>5.2</v>
      </c>
      <c r="I79" s="10">
        <v>74</v>
      </c>
      <c r="J79" s="17" t="s">
        <v>545</v>
      </c>
      <c r="K79" s="15"/>
      <c r="L79" s="15"/>
    </row>
    <row r="80" ht="50" customHeight="1" spans="1:12">
      <c r="A80" s="9">
        <v>77</v>
      </c>
      <c r="B80" s="10">
        <v>23028075</v>
      </c>
      <c r="C80" s="10" t="s">
        <v>165</v>
      </c>
      <c r="D80" s="10">
        <v>50</v>
      </c>
      <c r="E80" s="10">
        <v>2</v>
      </c>
      <c r="F80" s="10">
        <v>0</v>
      </c>
      <c r="G80" s="10">
        <f>D80+E80</f>
        <v>52</v>
      </c>
      <c r="H80" s="10">
        <f>G80*0.1</f>
        <v>5.2</v>
      </c>
      <c r="I80" s="10">
        <v>74</v>
      </c>
      <c r="J80" s="17" t="s">
        <v>546</v>
      </c>
      <c r="K80" s="15"/>
      <c r="L80" s="15"/>
    </row>
    <row r="81" ht="50" customHeight="1" spans="1:12">
      <c r="A81" s="9">
        <v>78</v>
      </c>
      <c r="B81" s="10" t="s">
        <v>102</v>
      </c>
      <c r="C81" s="10" t="s">
        <v>103</v>
      </c>
      <c r="D81" s="10">
        <v>50</v>
      </c>
      <c r="E81" s="10">
        <v>1.5</v>
      </c>
      <c r="F81" s="10">
        <v>0</v>
      </c>
      <c r="G81" s="10">
        <v>51.5</v>
      </c>
      <c r="H81" s="10">
        <f>G81*0.1</f>
        <v>5.15</v>
      </c>
      <c r="I81" s="10">
        <v>78</v>
      </c>
      <c r="J81" s="15" t="s">
        <v>547</v>
      </c>
      <c r="K81" s="15"/>
      <c r="L81" s="15"/>
    </row>
    <row r="82" ht="50" customHeight="1" spans="1:12">
      <c r="A82" s="9">
        <v>79</v>
      </c>
      <c r="B82" s="10">
        <v>23028034</v>
      </c>
      <c r="C82" s="10" t="s">
        <v>262</v>
      </c>
      <c r="D82" s="10">
        <v>50</v>
      </c>
      <c r="E82" s="10">
        <v>1.5</v>
      </c>
      <c r="F82" s="10">
        <v>0</v>
      </c>
      <c r="G82" s="10">
        <v>51.5</v>
      </c>
      <c r="H82" s="10">
        <f>PRODUCT(G82,0.1)</f>
        <v>5.15</v>
      </c>
      <c r="I82" s="10">
        <v>78</v>
      </c>
      <c r="J82" s="14" t="s">
        <v>548</v>
      </c>
      <c r="K82" s="17"/>
      <c r="L82" s="17"/>
    </row>
    <row r="83" ht="50" customHeight="1" spans="1:12">
      <c r="A83" s="9">
        <v>80</v>
      </c>
      <c r="B83" s="10" t="s">
        <v>162</v>
      </c>
      <c r="C83" s="10" t="s">
        <v>163</v>
      </c>
      <c r="D83" s="10">
        <v>50</v>
      </c>
      <c r="E83" s="10">
        <v>1</v>
      </c>
      <c r="F83" s="10">
        <v>0</v>
      </c>
      <c r="G83" s="10">
        <v>51</v>
      </c>
      <c r="H83" s="10">
        <f t="shared" ref="H83:H106" si="2">G83*0.1</f>
        <v>5.1</v>
      </c>
      <c r="I83" s="10">
        <v>80</v>
      </c>
      <c r="J83" s="14" t="s">
        <v>549</v>
      </c>
      <c r="K83" s="14"/>
      <c r="L83" s="14"/>
    </row>
    <row r="84" ht="50" customHeight="1" spans="1:12">
      <c r="A84" s="9">
        <v>81</v>
      </c>
      <c r="B84" s="10" t="s">
        <v>174</v>
      </c>
      <c r="C84" s="10" t="s">
        <v>175</v>
      </c>
      <c r="D84" s="10">
        <v>50</v>
      </c>
      <c r="E84" s="10">
        <v>1</v>
      </c>
      <c r="F84" s="10">
        <v>0</v>
      </c>
      <c r="G84" s="10">
        <f>D84+E84</f>
        <v>51</v>
      </c>
      <c r="H84" s="10">
        <f t="shared" si="2"/>
        <v>5.1</v>
      </c>
      <c r="I84" s="10">
        <v>80</v>
      </c>
      <c r="J84" s="26" t="s">
        <v>550</v>
      </c>
      <c r="K84" s="15"/>
      <c r="L84" s="15"/>
    </row>
    <row r="85" ht="50" customHeight="1" spans="1:12">
      <c r="A85" s="9">
        <v>82</v>
      </c>
      <c r="B85" s="10" t="s">
        <v>213</v>
      </c>
      <c r="C85" s="10" t="s">
        <v>214</v>
      </c>
      <c r="D85" s="10">
        <v>50</v>
      </c>
      <c r="E85" s="10">
        <v>1</v>
      </c>
      <c r="F85" s="10">
        <v>0</v>
      </c>
      <c r="G85" s="10">
        <f>D85+E85</f>
        <v>51</v>
      </c>
      <c r="H85" s="10">
        <f t="shared" si="2"/>
        <v>5.1</v>
      </c>
      <c r="I85" s="10">
        <v>80</v>
      </c>
      <c r="J85" s="17" t="s">
        <v>551</v>
      </c>
      <c r="K85" s="15"/>
      <c r="L85" s="15"/>
    </row>
    <row r="86" ht="50" customHeight="1" spans="1:12">
      <c r="A86" s="9">
        <v>83</v>
      </c>
      <c r="B86" s="10">
        <v>23177015</v>
      </c>
      <c r="C86" s="10" t="s">
        <v>45</v>
      </c>
      <c r="D86" s="10">
        <v>50</v>
      </c>
      <c r="E86" s="10">
        <v>0</v>
      </c>
      <c r="F86" s="10">
        <v>0</v>
      </c>
      <c r="G86" s="10">
        <f t="shared" ref="G86:G92" si="3">D86+E86-F86</f>
        <v>50</v>
      </c>
      <c r="H86" s="10">
        <f t="shared" si="2"/>
        <v>5</v>
      </c>
      <c r="I86" s="10">
        <v>83</v>
      </c>
      <c r="J86" s="17"/>
      <c r="K86" s="14"/>
      <c r="L86" s="14"/>
    </row>
    <row r="87" ht="50" customHeight="1" spans="1:12">
      <c r="A87" s="9">
        <v>84</v>
      </c>
      <c r="B87" s="10" t="s">
        <v>216</v>
      </c>
      <c r="C87" s="10" t="s">
        <v>217</v>
      </c>
      <c r="D87" s="10">
        <v>50</v>
      </c>
      <c r="E87" s="10">
        <v>0</v>
      </c>
      <c r="F87" s="10">
        <v>0</v>
      </c>
      <c r="G87" s="10">
        <f t="shared" si="3"/>
        <v>50</v>
      </c>
      <c r="H87" s="10">
        <f t="shared" si="2"/>
        <v>5</v>
      </c>
      <c r="I87" s="10">
        <v>83</v>
      </c>
      <c r="J87" s="17"/>
      <c r="K87" s="14"/>
      <c r="L87" s="14"/>
    </row>
    <row r="88" ht="50" customHeight="1" spans="1:12">
      <c r="A88" s="9">
        <v>85</v>
      </c>
      <c r="B88" s="10">
        <v>23028043</v>
      </c>
      <c r="C88" s="10" t="s">
        <v>195</v>
      </c>
      <c r="D88" s="10">
        <v>50</v>
      </c>
      <c r="E88" s="10">
        <v>0</v>
      </c>
      <c r="F88" s="10">
        <v>0</v>
      </c>
      <c r="G88" s="10">
        <f t="shared" si="3"/>
        <v>50</v>
      </c>
      <c r="H88" s="10">
        <f t="shared" si="2"/>
        <v>5</v>
      </c>
      <c r="I88" s="10">
        <v>83</v>
      </c>
      <c r="J88" s="14"/>
      <c r="K88" s="14"/>
      <c r="L88" s="14"/>
    </row>
    <row r="89" ht="50" customHeight="1" spans="1:12">
      <c r="A89" s="9">
        <v>86</v>
      </c>
      <c r="B89" s="10">
        <v>23028084</v>
      </c>
      <c r="C89" s="10" t="s">
        <v>263</v>
      </c>
      <c r="D89" s="10">
        <v>50</v>
      </c>
      <c r="E89" s="10">
        <v>0</v>
      </c>
      <c r="F89" s="10">
        <v>0</v>
      </c>
      <c r="G89" s="10">
        <f t="shared" si="3"/>
        <v>50</v>
      </c>
      <c r="H89" s="10">
        <f t="shared" si="2"/>
        <v>5</v>
      </c>
      <c r="I89" s="10">
        <v>83</v>
      </c>
      <c r="J89" s="14"/>
      <c r="K89" s="14"/>
      <c r="L89" s="14"/>
    </row>
    <row r="90" ht="50" customHeight="1" spans="1:12">
      <c r="A90" s="9">
        <v>87</v>
      </c>
      <c r="B90" s="10">
        <v>23028097</v>
      </c>
      <c r="C90" s="10" t="s">
        <v>253</v>
      </c>
      <c r="D90" s="10">
        <v>50</v>
      </c>
      <c r="E90" s="10">
        <v>0</v>
      </c>
      <c r="F90" s="10">
        <v>0</v>
      </c>
      <c r="G90" s="10">
        <f t="shared" si="3"/>
        <v>50</v>
      </c>
      <c r="H90" s="10">
        <f t="shared" si="2"/>
        <v>5</v>
      </c>
      <c r="I90" s="10">
        <v>83</v>
      </c>
      <c r="J90" s="14"/>
      <c r="K90" s="14"/>
      <c r="L90" s="14"/>
    </row>
    <row r="91" ht="50" customHeight="1" spans="1:12">
      <c r="A91" s="9">
        <v>88</v>
      </c>
      <c r="B91" s="10">
        <v>23028098</v>
      </c>
      <c r="C91" s="10" t="s">
        <v>72</v>
      </c>
      <c r="D91" s="10">
        <v>50</v>
      </c>
      <c r="E91" s="10">
        <v>0</v>
      </c>
      <c r="F91" s="10">
        <v>0</v>
      </c>
      <c r="G91" s="10">
        <f t="shared" si="3"/>
        <v>50</v>
      </c>
      <c r="H91" s="10">
        <f t="shared" si="2"/>
        <v>5</v>
      </c>
      <c r="I91" s="10">
        <v>83</v>
      </c>
      <c r="J91" s="14"/>
      <c r="K91" s="14"/>
      <c r="L91" s="14"/>
    </row>
    <row r="92" ht="50" customHeight="1" spans="1:12">
      <c r="A92" s="9">
        <v>89</v>
      </c>
      <c r="B92" s="10">
        <v>23028123</v>
      </c>
      <c r="C92" s="10" t="s">
        <v>182</v>
      </c>
      <c r="D92" s="10">
        <v>50</v>
      </c>
      <c r="E92" s="10">
        <v>0</v>
      </c>
      <c r="F92" s="10">
        <v>0</v>
      </c>
      <c r="G92" s="10">
        <f t="shared" si="3"/>
        <v>50</v>
      </c>
      <c r="H92" s="10">
        <f t="shared" si="2"/>
        <v>5</v>
      </c>
      <c r="I92" s="10">
        <v>83</v>
      </c>
      <c r="J92" s="14"/>
      <c r="K92" s="14"/>
      <c r="L92" s="14"/>
    </row>
    <row r="93" ht="50" customHeight="1" spans="1:12">
      <c r="A93" s="9">
        <v>90</v>
      </c>
      <c r="B93" s="10" t="s">
        <v>223</v>
      </c>
      <c r="C93" s="10" t="s">
        <v>224</v>
      </c>
      <c r="D93" s="10">
        <v>50</v>
      </c>
      <c r="E93" s="10">
        <v>0</v>
      </c>
      <c r="F93" s="10">
        <v>0</v>
      </c>
      <c r="G93" s="10">
        <v>50</v>
      </c>
      <c r="H93" s="10">
        <f t="shared" si="2"/>
        <v>5</v>
      </c>
      <c r="I93" s="10">
        <v>83</v>
      </c>
      <c r="J93" s="14"/>
      <c r="K93" s="14"/>
      <c r="L93" s="14"/>
    </row>
    <row r="94" ht="50" customHeight="1" spans="1:12">
      <c r="A94" s="9">
        <v>91</v>
      </c>
      <c r="B94" s="10" t="s">
        <v>139</v>
      </c>
      <c r="C94" s="10" t="s">
        <v>140</v>
      </c>
      <c r="D94" s="10">
        <v>50</v>
      </c>
      <c r="E94" s="10">
        <v>0</v>
      </c>
      <c r="F94" s="10">
        <v>0</v>
      </c>
      <c r="G94" s="10">
        <v>50</v>
      </c>
      <c r="H94" s="10">
        <f t="shared" si="2"/>
        <v>5</v>
      </c>
      <c r="I94" s="10">
        <v>83</v>
      </c>
      <c r="J94" s="14"/>
      <c r="K94" s="14"/>
      <c r="L94" s="14"/>
    </row>
    <row r="95" ht="50" customHeight="1" spans="1:12">
      <c r="A95" s="9">
        <v>92</v>
      </c>
      <c r="B95" s="10" t="s">
        <v>126</v>
      </c>
      <c r="C95" s="10" t="s">
        <v>127</v>
      </c>
      <c r="D95" s="10">
        <v>50</v>
      </c>
      <c r="E95" s="10">
        <v>0</v>
      </c>
      <c r="F95" s="10">
        <v>0</v>
      </c>
      <c r="G95" s="10">
        <v>50</v>
      </c>
      <c r="H95" s="10">
        <f t="shared" si="2"/>
        <v>5</v>
      </c>
      <c r="I95" s="10">
        <v>83</v>
      </c>
      <c r="J95" s="14"/>
      <c r="K95" s="14"/>
      <c r="L95" s="14"/>
    </row>
    <row r="96" ht="50" customHeight="1" spans="1:12">
      <c r="A96" s="9">
        <v>93</v>
      </c>
      <c r="B96" s="10" t="s">
        <v>166</v>
      </c>
      <c r="C96" s="10" t="s">
        <v>167</v>
      </c>
      <c r="D96" s="10">
        <v>50</v>
      </c>
      <c r="E96" s="10">
        <v>0</v>
      </c>
      <c r="F96" s="10">
        <v>0</v>
      </c>
      <c r="G96" s="10">
        <v>50</v>
      </c>
      <c r="H96" s="10">
        <f t="shared" si="2"/>
        <v>5</v>
      </c>
      <c r="I96" s="10">
        <v>83</v>
      </c>
      <c r="J96" s="14"/>
      <c r="K96" s="14"/>
      <c r="L96" s="14"/>
    </row>
    <row r="97" ht="50" customHeight="1" spans="1:12">
      <c r="A97" s="9">
        <v>94</v>
      </c>
      <c r="B97" s="10" t="s">
        <v>218</v>
      </c>
      <c r="C97" s="10" t="s">
        <v>219</v>
      </c>
      <c r="D97" s="10">
        <v>50</v>
      </c>
      <c r="E97" s="10">
        <v>0</v>
      </c>
      <c r="F97" s="10">
        <v>0</v>
      </c>
      <c r="G97" s="10">
        <v>50</v>
      </c>
      <c r="H97" s="10">
        <f t="shared" si="2"/>
        <v>5</v>
      </c>
      <c r="I97" s="10">
        <v>83</v>
      </c>
      <c r="J97" s="14"/>
      <c r="K97" s="14"/>
      <c r="L97" s="14"/>
    </row>
    <row r="98" ht="50" customHeight="1" spans="1:12">
      <c r="A98" s="9">
        <v>95</v>
      </c>
      <c r="B98" s="10" t="s">
        <v>110</v>
      </c>
      <c r="C98" s="10" t="s">
        <v>111</v>
      </c>
      <c r="D98" s="10">
        <v>50</v>
      </c>
      <c r="E98" s="10">
        <v>0</v>
      </c>
      <c r="F98" s="10">
        <v>0</v>
      </c>
      <c r="G98" s="10">
        <v>50</v>
      </c>
      <c r="H98" s="10">
        <f t="shared" si="2"/>
        <v>5</v>
      </c>
      <c r="I98" s="10">
        <v>83</v>
      </c>
      <c r="J98" s="14"/>
      <c r="K98" s="14"/>
      <c r="L98" s="14"/>
    </row>
    <row r="99" ht="50" customHeight="1" spans="1:12">
      <c r="A99" s="9">
        <v>96</v>
      </c>
      <c r="B99" s="10" t="s">
        <v>205</v>
      </c>
      <c r="C99" s="10" t="s">
        <v>206</v>
      </c>
      <c r="D99" s="10">
        <v>50</v>
      </c>
      <c r="E99" s="10">
        <v>0</v>
      </c>
      <c r="F99" s="10">
        <v>0</v>
      </c>
      <c r="G99" s="10">
        <v>50</v>
      </c>
      <c r="H99" s="10">
        <f t="shared" si="2"/>
        <v>5</v>
      </c>
      <c r="I99" s="10">
        <v>83</v>
      </c>
      <c r="J99" s="14"/>
      <c r="K99" s="14"/>
      <c r="L99" s="14"/>
    </row>
    <row r="100" ht="50" customHeight="1" spans="1:12">
      <c r="A100" s="9">
        <v>97</v>
      </c>
      <c r="B100" s="10" t="s">
        <v>244</v>
      </c>
      <c r="C100" s="10" t="s">
        <v>245</v>
      </c>
      <c r="D100" s="10">
        <v>50</v>
      </c>
      <c r="E100" s="10">
        <v>0</v>
      </c>
      <c r="F100" s="10">
        <v>0</v>
      </c>
      <c r="G100" s="10">
        <v>50</v>
      </c>
      <c r="H100" s="10">
        <f t="shared" si="2"/>
        <v>5</v>
      </c>
      <c r="I100" s="10">
        <v>83</v>
      </c>
      <c r="J100" s="14"/>
      <c r="K100" s="14"/>
      <c r="L100" s="14"/>
    </row>
    <row r="101" ht="50" customHeight="1" spans="1:12">
      <c r="A101" s="9">
        <v>98</v>
      </c>
      <c r="B101" s="10" t="s">
        <v>176</v>
      </c>
      <c r="C101" s="10" t="s">
        <v>177</v>
      </c>
      <c r="D101" s="10">
        <v>50</v>
      </c>
      <c r="E101" s="10">
        <v>0</v>
      </c>
      <c r="F101" s="10">
        <v>0</v>
      </c>
      <c r="G101" s="10">
        <v>50</v>
      </c>
      <c r="H101" s="10">
        <f t="shared" si="2"/>
        <v>5</v>
      </c>
      <c r="I101" s="10">
        <v>83</v>
      </c>
      <c r="J101" s="14"/>
      <c r="K101" s="14"/>
      <c r="L101" s="14"/>
    </row>
    <row r="102" ht="50" customHeight="1" spans="1:12">
      <c r="A102" s="9">
        <v>99</v>
      </c>
      <c r="B102" s="10" t="s">
        <v>119</v>
      </c>
      <c r="C102" s="10" t="s">
        <v>120</v>
      </c>
      <c r="D102" s="10">
        <v>50</v>
      </c>
      <c r="E102" s="10">
        <v>0</v>
      </c>
      <c r="F102" s="10">
        <v>0</v>
      </c>
      <c r="G102" s="10">
        <v>50</v>
      </c>
      <c r="H102" s="10">
        <f t="shared" si="2"/>
        <v>5</v>
      </c>
      <c r="I102" s="10">
        <v>83</v>
      </c>
      <c r="J102" s="15"/>
      <c r="K102" s="15"/>
      <c r="L102" s="15"/>
    </row>
    <row r="103" ht="50" customHeight="1" spans="1:12">
      <c r="A103" s="9">
        <v>100</v>
      </c>
      <c r="B103" s="10" t="s">
        <v>146</v>
      </c>
      <c r="C103" s="10" t="s">
        <v>147</v>
      </c>
      <c r="D103" s="10">
        <v>50</v>
      </c>
      <c r="E103" s="10">
        <v>0</v>
      </c>
      <c r="F103" s="10">
        <v>0</v>
      </c>
      <c r="G103" s="10">
        <v>50</v>
      </c>
      <c r="H103" s="10">
        <f t="shared" si="2"/>
        <v>5</v>
      </c>
      <c r="I103" s="10">
        <v>83</v>
      </c>
      <c r="J103" s="15"/>
      <c r="K103" s="15"/>
      <c r="L103" s="15"/>
    </row>
    <row r="104" ht="50" customHeight="1" spans="1:12">
      <c r="A104" s="9">
        <v>101</v>
      </c>
      <c r="B104" s="10" t="s">
        <v>185</v>
      </c>
      <c r="C104" s="10" t="s">
        <v>186</v>
      </c>
      <c r="D104" s="10">
        <v>50</v>
      </c>
      <c r="E104" s="10">
        <v>0</v>
      </c>
      <c r="F104" s="10">
        <v>0</v>
      </c>
      <c r="G104" s="10">
        <v>50</v>
      </c>
      <c r="H104" s="10">
        <f t="shared" si="2"/>
        <v>5</v>
      </c>
      <c r="I104" s="10">
        <v>83</v>
      </c>
      <c r="J104" s="15"/>
      <c r="K104" s="15"/>
      <c r="L104" s="15"/>
    </row>
    <row r="105" ht="50" customHeight="1" spans="1:12">
      <c r="A105" s="9">
        <v>102</v>
      </c>
      <c r="B105" s="10" t="s">
        <v>236</v>
      </c>
      <c r="C105" s="10" t="s">
        <v>237</v>
      </c>
      <c r="D105" s="10">
        <v>50</v>
      </c>
      <c r="E105" s="10">
        <v>0</v>
      </c>
      <c r="F105" s="10">
        <v>0</v>
      </c>
      <c r="G105" s="10">
        <v>50</v>
      </c>
      <c r="H105" s="10">
        <f t="shared" si="2"/>
        <v>5</v>
      </c>
      <c r="I105" s="10">
        <v>83</v>
      </c>
      <c r="J105" s="15"/>
      <c r="K105" s="15"/>
      <c r="L105" s="15"/>
    </row>
    <row r="106" ht="50" customHeight="1" spans="1:12">
      <c r="A106" s="9">
        <v>103</v>
      </c>
      <c r="B106" s="10" t="s">
        <v>50</v>
      </c>
      <c r="C106" s="10" t="s">
        <v>51</v>
      </c>
      <c r="D106" s="10">
        <v>50</v>
      </c>
      <c r="E106" s="10">
        <v>0</v>
      </c>
      <c r="F106" s="10">
        <v>0</v>
      </c>
      <c r="G106" s="10">
        <v>50</v>
      </c>
      <c r="H106" s="10">
        <f t="shared" si="2"/>
        <v>5</v>
      </c>
      <c r="I106" s="10">
        <v>83</v>
      </c>
      <c r="J106" s="15"/>
      <c r="K106" s="15"/>
      <c r="L106" s="15"/>
    </row>
    <row r="107" ht="50" customHeight="1" spans="1:12">
      <c r="A107" s="9">
        <v>104</v>
      </c>
      <c r="B107" s="10">
        <v>23028027</v>
      </c>
      <c r="C107" s="10" t="s">
        <v>239</v>
      </c>
      <c r="D107" s="10">
        <v>50</v>
      </c>
      <c r="E107" s="10">
        <v>0</v>
      </c>
      <c r="F107" s="10">
        <v>0</v>
      </c>
      <c r="G107" s="10">
        <v>50</v>
      </c>
      <c r="H107" s="10">
        <f t="shared" ref="H107:H112" si="4">PRODUCT(G107,0.1)</f>
        <v>5</v>
      </c>
      <c r="I107" s="10">
        <v>83</v>
      </c>
      <c r="J107" s="21"/>
      <c r="K107" s="16"/>
      <c r="L107" s="16"/>
    </row>
    <row r="108" ht="50" customHeight="1" spans="1:12">
      <c r="A108" s="9">
        <v>105</v>
      </c>
      <c r="B108" s="10">
        <v>23028125</v>
      </c>
      <c r="C108" s="10" t="s">
        <v>181</v>
      </c>
      <c r="D108" s="10">
        <v>50</v>
      </c>
      <c r="E108" s="10">
        <v>0</v>
      </c>
      <c r="F108" s="10">
        <v>0</v>
      </c>
      <c r="G108" s="10">
        <v>50</v>
      </c>
      <c r="H108" s="10">
        <f t="shared" si="4"/>
        <v>5</v>
      </c>
      <c r="I108" s="10">
        <v>83</v>
      </c>
      <c r="J108" s="21"/>
      <c r="K108" s="16"/>
      <c r="L108" s="16"/>
    </row>
    <row r="109" ht="50" customHeight="1" spans="1:12">
      <c r="A109" s="9">
        <v>106</v>
      </c>
      <c r="B109" s="10">
        <v>23028049</v>
      </c>
      <c r="C109" s="10" t="s">
        <v>222</v>
      </c>
      <c r="D109" s="10">
        <v>50</v>
      </c>
      <c r="E109" s="10">
        <v>0</v>
      </c>
      <c r="F109" s="10">
        <v>0</v>
      </c>
      <c r="G109" s="10">
        <v>50</v>
      </c>
      <c r="H109" s="10">
        <f t="shared" si="4"/>
        <v>5</v>
      </c>
      <c r="I109" s="10">
        <v>83</v>
      </c>
      <c r="J109" s="25"/>
      <c r="K109" s="15"/>
      <c r="L109" s="15"/>
    </row>
    <row r="110" ht="50" customHeight="1" spans="1:12">
      <c r="A110" s="9">
        <v>107</v>
      </c>
      <c r="B110" s="10">
        <v>23028102</v>
      </c>
      <c r="C110" s="10" t="s">
        <v>221</v>
      </c>
      <c r="D110" s="10">
        <v>50</v>
      </c>
      <c r="E110" s="10">
        <v>0</v>
      </c>
      <c r="F110" s="10">
        <v>0</v>
      </c>
      <c r="G110" s="10">
        <v>50</v>
      </c>
      <c r="H110" s="10">
        <f t="shared" si="4"/>
        <v>5</v>
      </c>
      <c r="I110" s="10">
        <v>83</v>
      </c>
      <c r="J110" s="25"/>
      <c r="K110" s="15"/>
      <c r="L110" s="15"/>
    </row>
    <row r="111" ht="50" customHeight="1" spans="1:12">
      <c r="A111" s="9">
        <v>108</v>
      </c>
      <c r="B111" s="10">
        <v>23028083</v>
      </c>
      <c r="C111" s="10" t="s">
        <v>118</v>
      </c>
      <c r="D111" s="10">
        <v>50</v>
      </c>
      <c r="E111" s="10">
        <v>0</v>
      </c>
      <c r="F111" s="10">
        <v>0</v>
      </c>
      <c r="G111" s="10">
        <v>50</v>
      </c>
      <c r="H111" s="10">
        <f t="shared" si="4"/>
        <v>5</v>
      </c>
      <c r="I111" s="10">
        <v>83</v>
      </c>
      <c r="J111" s="25" t="s">
        <v>552</v>
      </c>
      <c r="K111" s="15"/>
      <c r="L111" s="15"/>
    </row>
    <row r="112" ht="50" customHeight="1" spans="1:12">
      <c r="A112" s="9">
        <v>109</v>
      </c>
      <c r="B112" s="10">
        <v>23028039</v>
      </c>
      <c r="C112" s="10" t="s">
        <v>170</v>
      </c>
      <c r="D112" s="10">
        <v>50</v>
      </c>
      <c r="E112" s="10">
        <v>0</v>
      </c>
      <c r="F112" s="10">
        <v>0</v>
      </c>
      <c r="G112" s="10">
        <v>50</v>
      </c>
      <c r="H112" s="10">
        <f t="shared" si="4"/>
        <v>5</v>
      </c>
      <c r="I112" s="10">
        <v>83</v>
      </c>
      <c r="J112" s="25" t="s">
        <v>552</v>
      </c>
      <c r="K112" s="15"/>
      <c r="L112" s="15"/>
    </row>
    <row r="113" ht="50" customHeight="1" spans="1:12">
      <c r="A113" s="9">
        <v>110</v>
      </c>
      <c r="B113" s="10">
        <v>23028002</v>
      </c>
      <c r="C113" s="10" t="s">
        <v>267</v>
      </c>
      <c r="D113" s="10">
        <v>50</v>
      </c>
      <c r="E113" s="10">
        <v>0</v>
      </c>
      <c r="F113" s="10">
        <v>0</v>
      </c>
      <c r="G113" s="10">
        <f t="shared" ref="G113:G130" si="5">D113+E113</f>
        <v>50</v>
      </c>
      <c r="H113" s="10">
        <v>5.2</v>
      </c>
      <c r="I113" s="10">
        <v>83</v>
      </c>
      <c r="J113" s="15"/>
      <c r="K113" s="15"/>
      <c r="L113" s="15"/>
    </row>
    <row r="114" ht="50" customHeight="1" spans="1:12">
      <c r="A114" s="9">
        <v>111</v>
      </c>
      <c r="B114" s="10">
        <v>23028011</v>
      </c>
      <c r="C114" s="10" t="s">
        <v>255</v>
      </c>
      <c r="D114" s="10">
        <v>50</v>
      </c>
      <c r="E114" s="10">
        <v>0</v>
      </c>
      <c r="F114" s="10">
        <v>0</v>
      </c>
      <c r="G114" s="10">
        <f t="shared" si="5"/>
        <v>50</v>
      </c>
      <c r="H114" s="10">
        <f t="shared" ref="H114:H130" si="6">G114*0.1</f>
        <v>5</v>
      </c>
      <c r="I114" s="10">
        <v>83</v>
      </c>
      <c r="J114" s="15"/>
      <c r="K114" s="15"/>
      <c r="L114" s="15"/>
    </row>
    <row r="115" ht="50" customHeight="1" spans="1:12">
      <c r="A115" s="9">
        <v>112</v>
      </c>
      <c r="B115" s="10">
        <v>23028016</v>
      </c>
      <c r="C115" s="10" t="s">
        <v>258</v>
      </c>
      <c r="D115" s="10">
        <v>50</v>
      </c>
      <c r="E115" s="10">
        <v>0</v>
      </c>
      <c r="F115" s="10">
        <v>0</v>
      </c>
      <c r="G115" s="10">
        <f t="shared" si="5"/>
        <v>50</v>
      </c>
      <c r="H115" s="10">
        <f t="shared" si="6"/>
        <v>5</v>
      </c>
      <c r="I115" s="10">
        <v>83</v>
      </c>
      <c r="J115" s="15"/>
      <c r="K115" s="15"/>
      <c r="L115" s="15"/>
    </row>
    <row r="116" ht="50" customHeight="1" spans="1:12">
      <c r="A116" s="9">
        <v>113</v>
      </c>
      <c r="B116" s="10">
        <v>23028022</v>
      </c>
      <c r="C116" s="10" t="s">
        <v>180</v>
      </c>
      <c r="D116" s="10">
        <v>50</v>
      </c>
      <c r="E116" s="10">
        <v>0</v>
      </c>
      <c r="F116" s="10">
        <v>0</v>
      </c>
      <c r="G116" s="10">
        <f t="shared" si="5"/>
        <v>50</v>
      </c>
      <c r="H116" s="10">
        <f t="shared" si="6"/>
        <v>5</v>
      </c>
      <c r="I116" s="10">
        <v>83</v>
      </c>
      <c r="J116" s="25"/>
      <c r="K116" s="25"/>
      <c r="L116" s="25"/>
    </row>
    <row r="117" ht="50" customHeight="1" spans="1:12">
      <c r="A117" s="9">
        <v>114</v>
      </c>
      <c r="B117" s="10" t="s">
        <v>137</v>
      </c>
      <c r="C117" s="10" t="s">
        <v>138</v>
      </c>
      <c r="D117" s="10">
        <v>50</v>
      </c>
      <c r="E117" s="10">
        <v>0</v>
      </c>
      <c r="F117" s="10">
        <v>0</v>
      </c>
      <c r="G117" s="10">
        <f t="shared" si="5"/>
        <v>50</v>
      </c>
      <c r="H117" s="10">
        <f t="shared" si="6"/>
        <v>5</v>
      </c>
      <c r="I117" s="10">
        <v>83</v>
      </c>
      <c r="J117" s="15"/>
      <c r="K117" s="15"/>
      <c r="L117" s="15"/>
    </row>
    <row r="118" ht="50" customHeight="1" spans="1:12">
      <c r="A118" s="9">
        <v>115</v>
      </c>
      <c r="B118" s="10" t="s">
        <v>228</v>
      </c>
      <c r="C118" s="10" t="s">
        <v>229</v>
      </c>
      <c r="D118" s="10">
        <v>50</v>
      </c>
      <c r="E118" s="10">
        <v>0</v>
      </c>
      <c r="F118" s="10">
        <v>0</v>
      </c>
      <c r="G118" s="10">
        <f t="shared" si="5"/>
        <v>50</v>
      </c>
      <c r="H118" s="10">
        <f t="shared" si="6"/>
        <v>5</v>
      </c>
      <c r="I118" s="10">
        <v>83</v>
      </c>
      <c r="J118" s="15"/>
      <c r="K118" s="15"/>
      <c r="L118" s="15"/>
    </row>
    <row r="119" ht="50" customHeight="1" spans="1:12">
      <c r="A119" s="9">
        <v>116</v>
      </c>
      <c r="B119" s="10">
        <v>23028088</v>
      </c>
      <c r="C119" s="10" t="s">
        <v>212</v>
      </c>
      <c r="D119" s="10">
        <v>50</v>
      </c>
      <c r="E119" s="10">
        <v>0</v>
      </c>
      <c r="F119" s="10">
        <v>0</v>
      </c>
      <c r="G119" s="10">
        <f t="shared" si="5"/>
        <v>50</v>
      </c>
      <c r="H119" s="10">
        <f t="shared" si="6"/>
        <v>5</v>
      </c>
      <c r="I119" s="10">
        <v>83</v>
      </c>
      <c r="J119" s="15"/>
      <c r="K119" s="15"/>
      <c r="L119" s="15"/>
    </row>
    <row r="120" ht="50" customHeight="1" spans="1:12">
      <c r="A120" s="9">
        <v>117</v>
      </c>
      <c r="B120" s="10">
        <v>23028093</v>
      </c>
      <c r="C120" s="10" t="s">
        <v>136</v>
      </c>
      <c r="D120" s="10">
        <v>50</v>
      </c>
      <c r="E120" s="10">
        <v>0</v>
      </c>
      <c r="F120" s="10">
        <v>0</v>
      </c>
      <c r="G120" s="10">
        <f t="shared" si="5"/>
        <v>50</v>
      </c>
      <c r="H120" s="10">
        <f t="shared" si="6"/>
        <v>5</v>
      </c>
      <c r="I120" s="10">
        <v>83</v>
      </c>
      <c r="J120" s="15"/>
      <c r="K120" s="15"/>
      <c r="L120" s="15"/>
    </row>
    <row r="121" ht="50" customHeight="1" spans="1:12">
      <c r="A121" s="9">
        <v>118</v>
      </c>
      <c r="B121" s="10">
        <v>23028099</v>
      </c>
      <c r="C121" s="10" t="s">
        <v>260</v>
      </c>
      <c r="D121" s="10">
        <v>50</v>
      </c>
      <c r="E121" s="10">
        <v>0</v>
      </c>
      <c r="F121" s="10">
        <v>0</v>
      </c>
      <c r="G121" s="10">
        <f t="shared" si="5"/>
        <v>50</v>
      </c>
      <c r="H121" s="10">
        <f t="shared" si="6"/>
        <v>5</v>
      </c>
      <c r="I121" s="10">
        <v>83</v>
      </c>
      <c r="J121" s="15"/>
      <c r="K121" s="15"/>
      <c r="L121" s="15"/>
    </row>
    <row r="122" ht="50" customHeight="1" spans="1:12">
      <c r="A122" s="9">
        <v>119</v>
      </c>
      <c r="B122" s="10">
        <v>23028060</v>
      </c>
      <c r="C122" s="10" t="s">
        <v>88</v>
      </c>
      <c r="D122" s="10">
        <v>50</v>
      </c>
      <c r="E122" s="10">
        <v>0</v>
      </c>
      <c r="F122" s="10">
        <v>0</v>
      </c>
      <c r="G122" s="10">
        <f t="shared" si="5"/>
        <v>50</v>
      </c>
      <c r="H122" s="10">
        <f t="shared" si="6"/>
        <v>5</v>
      </c>
      <c r="I122" s="10">
        <v>83</v>
      </c>
      <c r="J122" s="15"/>
      <c r="K122" s="15"/>
      <c r="L122" s="15"/>
    </row>
    <row r="123" ht="50" customHeight="1" spans="1:12">
      <c r="A123" s="9">
        <v>120</v>
      </c>
      <c r="B123" s="10">
        <v>23028064</v>
      </c>
      <c r="C123" s="10" t="s">
        <v>254</v>
      </c>
      <c r="D123" s="10">
        <v>50</v>
      </c>
      <c r="E123" s="10">
        <v>0</v>
      </c>
      <c r="F123" s="10">
        <v>0</v>
      </c>
      <c r="G123" s="10">
        <f t="shared" si="5"/>
        <v>50</v>
      </c>
      <c r="H123" s="10">
        <f t="shared" si="6"/>
        <v>5</v>
      </c>
      <c r="I123" s="10">
        <v>83</v>
      </c>
      <c r="J123" s="28"/>
      <c r="K123" s="15"/>
      <c r="L123" s="15"/>
    </row>
    <row r="124" ht="50" customHeight="1" spans="1:12">
      <c r="A124" s="9">
        <v>121</v>
      </c>
      <c r="B124" s="10">
        <v>23028069</v>
      </c>
      <c r="C124" s="10" t="s">
        <v>156</v>
      </c>
      <c r="D124" s="10">
        <v>50</v>
      </c>
      <c r="E124" s="10">
        <v>0</v>
      </c>
      <c r="F124" s="10">
        <v>0</v>
      </c>
      <c r="G124" s="10">
        <f t="shared" si="5"/>
        <v>50</v>
      </c>
      <c r="H124" s="10">
        <f t="shared" si="6"/>
        <v>5</v>
      </c>
      <c r="I124" s="10">
        <v>83</v>
      </c>
      <c r="J124" s="15"/>
      <c r="K124" s="15"/>
      <c r="L124" s="15"/>
    </row>
    <row r="125" ht="50" customHeight="1" spans="1:12">
      <c r="A125" s="9">
        <v>122</v>
      </c>
      <c r="B125" s="10">
        <v>23028076</v>
      </c>
      <c r="C125" s="10" t="s">
        <v>109</v>
      </c>
      <c r="D125" s="10">
        <v>50</v>
      </c>
      <c r="E125" s="10">
        <v>0</v>
      </c>
      <c r="F125" s="10">
        <v>0</v>
      </c>
      <c r="G125" s="10">
        <f t="shared" si="5"/>
        <v>50</v>
      </c>
      <c r="H125" s="10">
        <f t="shared" si="6"/>
        <v>5</v>
      </c>
      <c r="I125" s="10">
        <v>83</v>
      </c>
      <c r="J125" s="15"/>
      <c r="K125" s="15"/>
      <c r="L125" s="15"/>
    </row>
    <row r="126" ht="50" customHeight="1" spans="1:12">
      <c r="A126" s="9">
        <v>123</v>
      </c>
      <c r="B126" s="10">
        <v>23028108</v>
      </c>
      <c r="C126" s="10" t="s">
        <v>249</v>
      </c>
      <c r="D126" s="10">
        <v>50</v>
      </c>
      <c r="E126" s="10">
        <v>0</v>
      </c>
      <c r="F126" s="10">
        <v>0</v>
      </c>
      <c r="G126" s="10">
        <f t="shared" si="5"/>
        <v>50</v>
      </c>
      <c r="H126" s="10">
        <f t="shared" si="6"/>
        <v>5</v>
      </c>
      <c r="I126" s="10">
        <v>83</v>
      </c>
      <c r="J126" s="25"/>
      <c r="K126" s="15"/>
      <c r="L126" s="15"/>
    </row>
    <row r="127" ht="50" customHeight="1" spans="1:12">
      <c r="A127" s="9">
        <v>124</v>
      </c>
      <c r="B127" s="10">
        <v>23028112</v>
      </c>
      <c r="C127" s="10" t="s">
        <v>240</v>
      </c>
      <c r="D127" s="10">
        <v>50</v>
      </c>
      <c r="E127" s="10">
        <v>0</v>
      </c>
      <c r="F127" s="10">
        <v>0</v>
      </c>
      <c r="G127" s="10">
        <f t="shared" si="5"/>
        <v>50</v>
      </c>
      <c r="H127" s="10">
        <f t="shared" si="6"/>
        <v>5</v>
      </c>
      <c r="I127" s="10">
        <v>83</v>
      </c>
      <c r="J127" s="25"/>
      <c r="K127" s="15"/>
      <c r="L127" s="15"/>
    </row>
    <row r="128" ht="50" customHeight="1" spans="1:12">
      <c r="A128" s="9">
        <v>125</v>
      </c>
      <c r="B128" s="10">
        <v>23028116</v>
      </c>
      <c r="C128" s="10" t="s">
        <v>183</v>
      </c>
      <c r="D128" s="10">
        <v>50</v>
      </c>
      <c r="E128" s="10">
        <v>0</v>
      </c>
      <c r="F128" s="10">
        <v>0</v>
      </c>
      <c r="G128" s="10">
        <f t="shared" si="5"/>
        <v>50</v>
      </c>
      <c r="H128" s="10">
        <f t="shared" si="6"/>
        <v>5</v>
      </c>
      <c r="I128" s="10">
        <v>83</v>
      </c>
      <c r="J128" s="25"/>
      <c r="K128" s="15"/>
      <c r="L128" s="15"/>
    </row>
    <row r="129" ht="50" customHeight="1" spans="1:12">
      <c r="A129" s="9">
        <v>126</v>
      </c>
      <c r="B129" s="10">
        <v>23028120</v>
      </c>
      <c r="C129" s="10" t="s">
        <v>395</v>
      </c>
      <c r="D129" s="10">
        <v>50</v>
      </c>
      <c r="E129" s="10">
        <v>0</v>
      </c>
      <c r="F129" s="10">
        <v>0</v>
      </c>
      <c r="G129" s="10">
        <f t="shared" si="5"/>
        <v>50</v>
      </c>
      <c r="H129" s="10">
        <f t="shared" si="6"/>
        <v>5</v>
      </c>
      <c r="I129" s="10">
        <v>83</v>
      </c>
      <c r="J129" s="25"/>
      <c r="K129" s="15"/>
      <c r="L129" s="15"/>
    </row>
    <row r="130" ht="50" customHeight="1" spans="1:12">
      <c r="A130" s="9">
        <v>127</v>
      </c>
      <c r="B130" s="10">
        <v>23028127</v>
      </c>
      <c r="C130" s="10" t="s">
        <v>40</v>
      </c>
      <c r="D130" s="10">
        <v>50</v>
      </c>
      <c r="E130" s="10">
        <v>0</v>
      </c>
      <c r="F130" s="10">
        <v>0</v>
      </c>
      <c r="G130" s="10">
        <f t="shared" si="5"/>
        <v>50</v>
      </c>
      <c r="H130" s="10">
        <f t="shared" si="6"/>
        <v>5</v>
      </c>
      <c r="I130" s="10">
        <v>83</v>
      </c>
      <c r="J130" s="25"/>
      <c r="K130" s="15"/>
      <c r="L130" s="15"/>
    </row>
    <row r="131" ht="50" customHeight="1" spans="1:12">
      <c r="A131" s="9">
        <v>128</v>
      </c>
      <c r="B131" s="10" t="s">
        <v>201</v>
      </c>
      <c r="C131" s="10" t="s">
        <v>202</v>
      </c>
      <c r="D131" s="10">
        <v>50</v>
      </c>
      <c r="E131" s="10">
        <v>0</v>
      </c>
      <c r="F131" s="10">
        <v>0</v>
      </c>
      <c r="G131" s="10">
        <v>50</v>
      </c>
      <c r="H131" s="10">
        <f>PRODUCT(G131,0.1)</f>
        <v>5</v>
      </c>
      <c r="I131" s="10">
        <v>83</v>
      </c>
      <c r="J131" s="25"/>
      <c r="K131" s="15"/>
      <c r="L131" s="15"/>
    </row>
    <row r="132" s="2" customFormat="1" ht="45" customHeight="1" spans="1:26">
      <c r="A132" s="29"/>
      <c r="B132" s="29"/>
      <c r="C132" s="29"/>
      <c r="D132" s="30" t="s">
        <v>268</v>
      </c>
      <c r="E132" s="30"/>
      <c r="F132" s="30"/>
      <c r="G132" s="31" t="s">
        <v>269</v>
      </c>
      <c r="H132" s="31"/>
      <c r="I132" s="31"/>
      <c r="J132" s="31"/>
      <c r="K132" s="29"/>
      <c r="L132" s="29"/>
      <c r="M132" s="36"/>
      <c r="N132" s="36"/>
      <c r="O132" s="36"/>
      <c r="P132" s="36"/>
      <c r="Q132" s="38"/>
      <c r="R132" s="38"/>
      <c r="S132" s="38"/>
      <c r="T132" s="38"/>
      <c r="U132" s="38"/>
      <c r="V132" s="38"/>
      <c r="W132" s="38"/>
      <c r="X132" s="38"/>
      <c r="Y132" s="38"/>
      <c r="Z132" s="38"/>
    </row>
    <row r="133" ht="20.25" spans="4:18">
      <c r="D133" s="32"/>
      <c r="E133" s="32"/>
      <c r="F133" s="32"/>
      <c r="G133" s="32"/>
      <c r="H133" s="32"/>
      <c r="I133" s="37"/>
      <c r="J133" s="32"/>
      <c r="P133"/>
      <c r="Q133"/>
      <c r="R133"/>
    </row>
    <row r="134" spans="4:18">
      <c r="D134" s="33" t="s">
        <v>270</v>
      </c>
      <c r="E134" s="33"/>
      <c r="F134" s="32"/>
      <c r="G134" s="32"/>
      <c r="H134" s="32"/>
      <c r="I134" s="37"/>
      <c r="J134" s="32"/>
      <c r="P134"/>
      <c r="Q134"/>
      <c r="R134"/>
    </row>
    <row r="135" ht="20.25" spans="4:18">
      <c r="D135" s="34" t="s">
        <v>271</v>
      </c>
      <c r="E135" s="35"/>
      <c r="F135" s="32"/>
      <c r="G135" s="32"/>
      <c r="H135" s="32"/>
      <c r="I135" s="37"/>
      <c r="J135" s="32"/>
      <c r="P135"/>
      <c r="Q135"/>
      <c r="R135"/>
    </row>
    <row r="136" ht="20.25" spans="4:10">
      <c r="D136" s="34"/>
      <c r="E136" s="35"/>
      <c r="F136" s="32"/>
      <c r="G136" s="32"/>
      <c r="H136" s="32"/>
      <c r="I136" s="37"/>
      <c r="J136" s="32"/>
    </row>
    <row r="137" ht="20.25" spans="4:10">
      <c r="D137" s="34" t="s">
        <v>272</v>
      </c>
      <c r="E137" s="35"/>
      <c r="F137" s="32"/>
      <c r="G137" s="32"/>
      <c r="H137" s="32"/>
      <c r="I137" s="37"/>
      <c r="J137" s="32"/>
    </row>
    <row r="138" ht="20.25" spans="4:10">
      <c r="D138" s="34"/>
      <c r="E138" s="35"/>
      <c r="F138" s="32"/>
      <c r="G138" s="32"/>
      <c r="H138" s="32"/>
      <c r="I138" s="37"/>
      <c r="J138" s="32"/>
    </row>
    <row r="139" ht="20.25" spans="4:10">
      <c r="D139" s="34" t="s">
        <v>273</v>
      </c>
      <c r="E139" s="35"/>
      <c r="F139" s="32"/>
      <c r="G139" s="32"/>
      <c r="H139" s="32"/>
      <c r="I139" s="37"/>
      <c r="J139" s="32"/>
    </row>
    <row r="140" ht="20.25" spans="4:10">
      <c r="D140" s="34"/>
      <c r="E140" s="35"/>
      <c r="F140" s="32"/>
      <c r="G140" s="32"/>
      <c r="H140" s="32"/>
      <c r="I140" s="37"/>
      <c r="J140" s="32"/>
    </row>
    <row r="141" ht="20.25" spans="4:10">
      <c r="D141" s="34" t="s">
        <v>274</v>
      </c>
      <c r="E141" s="35"/>
      <c r="F141" s="32"/>
      <c r="G141" s="32"/>
      <c r="H141" s="32"/>
      <c r="I141" s="37"/>
      <c r="J141" s="32"/>
    </row>
    <row r="142" spans="4:10">
      <c r="D142" s="32"/>
      <c r="E142" s="32"/>
      <c r="F142" s="32"/>
      <c r="G142" s="32"/>
      <c r="H142" s="32"/>
      <c r="I142" s="37"/>
      <c r="J142" s="32"/>
    </row>
    <row r="143" spans="4:10">
      <c r="D143" s="32"/>
      <c r="E143" s="32"/>
      <c r="F143" s="32"/>
      <c r="G143" s="32"/>
      <c r="H143" s="32"/>
      <c r="I143" s="37"/>
      <c r="J143" s="32"/>
    </row>
  </sheetData>
  <sortState ref="A4:R131">
    <sortCondition ref="G4:G131" descending="1"/>
  </sortState>
  <mergeCells count="4">
    <mergeCell ref="A1:L1"/>
    <mergeCell ref="A2:D2"/>
    <mergeCell ref="G132:J132"/>
    <mergeCell ref="D134:E134"/>
  </mergeCells>
  <conditionalFormatting sqref="J132">
    <cfRule type="duplicateValues" dxfId="0" priority="1"/>
    <cfRule type="duplicateValues" dxfId="1" priority="2"/>
    <cfRule type="duplicateValues" dxfId="2" priority="3"/>
    <cfRule type="duplicateValues" dxfId="2" priority="4"/>
    <cfRule type="duplicateValues" dxfId="2" priority="5"/>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综合素质测评成绩  </vt:lpstr>
      <vt:lpstr>德育测评</vt:lpstr>
      <vt:lpstr>智育测评</vt:lpstr>
      <vt:lpstr>文体测评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蕴嘉</cp:lastModifiedBy>
  <cp:revision>0</cp:revision>
  <dcterms:created xsi:type="dcterms:W3CDTF">2024-09-13T11:42:00Z</dcterms:created>
  <dcterms:modified xsi:type="dcterms:W3CDTF">2024-09-14T02:33:35Z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5B5451F5E6544395A472F83E51548992_13</vt:lpwstr>
  </property>
  <property fmtid="{D5CDD505-2E9C-101B-9397-08002B2CF9AE}" pid="3" name="KSOProductBuildVer">
    <vt:lpwstr>2052-12.1.0.17857</vt:lpwstr>
  </property>
</Properties>
</file>