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综合素质测评成绩 " sheetId="2" r:id="rId1"/>
    <sheet name="智育测评" sheetId="3" r:id="rId2"/>
    <sheet name="德育测评" sheetId="4" r:id="rId3"/>
    <sheet name="文体测评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<sst xmlns="http://schemas.openxmlformats.org/spreadsheetml/2006/main" count="688" uniqueCount="318">
  <si>
    <t>物理科学与技术学院电子信息工程专业本科学生2023-2024学年 综合素质测评结果</t>
  </si>
  <si>
    <t>（学院盖章）</t>
  </si>
  <si>
    <t>2024.9.13</t>
  </si>
  <si>
    <t>序号</t>
  </si>
  <si>
    <t>学号</t>
  </si>
  <si>
    <t>姓名</t>
  </si>
  <si>
    <t>智育测评得分</t>
  </si>
  <si>
    <t>智育排名</t>
  </si>
  <si>
    <t>德育测评得分</t>
  </si>
  <si>
    <t>德育排名</t>
  </si>
  <si>
    <t>文体测评得分</t>
  </si>
  <si>
    <t>文体排名</t>
  </si>
  <si>
    <t>综合素质测评总分</t>
  </si>
  <si>
    <t>综合素质测评排名</t>
  </si>
  <si>
    <t>绩点</t>
  </si>
  <si>
    <t>四级成绩</t>
  </si>
  <si>
    <t>是否有挂科</t>
  </si>
  <si>
    <t>本人签字</t>
  </si>
  <si>
    <t>备注</t>
  </si>
  <si>
    <t>何源</t>
  </si>
  <si>
    <t>2.49</t>
  </si>
  <si>
    <t>否</t>
  </si>
  <si>
    <t>王天冰</t>
  </si>
  <si>
    <t>2.77</t>
  </si>
  <si>
    <t>赵唯一</t>
  </si>
  <si>
    <t>3.09</t>
  </si>
  <si>
    <t>肖智蓉</t>
  </si>
  <si>
    <t>2.78</t>
  </si>
  <si>
    <t>蔺思琪</t>
  </si>
  <si>
    <t>3.35</t>
  </si>
  <si>
    <t>柳浩</t>
  </si>
  <si>
    <t>3.39</t>
  </si>
  <si>
    <t>李鑫玥</t>
  </si>
  <si>
    <t>2.87</t>
  </si>
  <si>
    <t>邱子洋</t>
  </si>
  <si>
    <t>2.40</t>
  </si>
  <si>
    <t>秦如如</t>
  </si>
  <si>
    <t>2.45</t>
  </si>
  <si>
    <t>刘安琪</t>
  </si>
  <si>
    <t>2.99</t>
  </si>
  <si>
    <t>王顺铖</t>
  </si>
  <si>
    <t>2.97</t>
  </si>
  <si>
    <t>林峻可</t>
  </si>
  <si>
    <t>宋广源</t>
  </si>
  <si>
    <t>2.18</t>
  </si>
  <si>
    <t>是</t>
  </si>
  <si>
    <t>高福庆</t>
  </si>
  <si>
    <t>2.27</t>
  </si>
  <si>
    <t>白雨鑫</t>
  </si>
  <si>
    <t>2.35</t>
  </si>
  <si>
    <t>车金阳</t>
  </si>
  <si>
    <t>关莹</t>
  </si>
  <si>
    <t>2.41</t>
  </si>
  <si>
    <t>金京</t>
  </si>
  <si>
    <t>2.33</t>
  </si>
  <si>
    <t>张宏尧</t>
  </si>
  <si>
    <t>英瑞祥</t>
  </si>
  <si>
    <t>2.44</t>
  </si>
  <si>
    <t>孙江慧</t>
  </si>
  <si>
    <t>姜迦南</t>
  </si>
  <si>
    <t>2.03</t>
  </si>
  <si>
    <t>孟德正</t>
  </si>
  <si>
    <t>鲁梦梅</t>
  </si>
  <si>
    <t>2.26</t>
  </si>
  <si>
    <t>王日格</t>
  </si>
  <si>
    <t>2.17</t>
  </si>
  <si>
    <t>蒙祖懿</t>
  </si>
  <si>
    <t>2.12</t>
  </si>
  <si>
    <t>教煦杭</t>
  </si>
  <si>
    <t>王一帆</t>
  </si>
  <si>
    <t>宋秉轩</t>
  </si>
  <si>
    <t>1.96</t>
  </si>
  <si>
    <t>张昊凡</t>
  </si>
  <si>
    <t>杜威志</t>
  </si>
  <si>
    <t>1.78</t>
  </si>
  <si>
    <t>赵朝辉</t>
  </si>
  <si>
    <t>1.95</t>
  </si>
  <si>
    <t>霍少航</t>
  </si>
  <si>
    <t>2.01</t>
  </si>
  <si>
    <t>2.05</t>
  </si>
  <si>
    <t>李全欢</t>
  </si>
  <si>
    <t>1.89</t>
  </si>
  <si>
    <t>石梦晴</t>
  </si>
  <si>
    <t>1.91</t>
  </si>
  <si>
    <t>胡冰冰</t>
  </si>
  <si>
    <t>胡庭旺</t>
  </si>
  <si>
    <t>1.59</t>
  </si>
  <si>
    <t>王贵荣</t>
  </si>
  <si>
    <t>1.85</t>
  </si>
  <si>
    <t>汪宇杰</t>
  </si>
  <si>
    <t>1.80</t>
  </si>
  <si>
    <t>童星宇</t>
  </si>
  <si>
    <t>1.73</t>
  </si>
  <si>
    <t>张博</t>
  </si>
  <si>
    <t>1.90</t>
  </si>
  <si>
    <t>张艺腾</t>
  </si>
  <si>
    <t>1.82</t>
  </si>
  <si>
    <t>甘跃</t>
  </si>
  <si>
    <t>倪宇欣</t>
  </si>
  <si>
    <t>1.67</t>
  </si>
  <si>
    <t>李慧冰</t>
  </si>
  <si>
    <t>燕子涵</t>
  </si>
  <si>
    <t>1.64</t>
  </si>
  <si>
    <t>姚均沂</t>
  </si>
  <si>
    <t>1.72</t>
  </si>
  <si>
    <t>林子涵</t>
  </si>
  <si>
    <t>1.93</t>
  </si>
  <si>
    <t>潘超逸</t>
  </si>
  <si>
    <t>康晨旭</t>
  </si>
  <si>
    <t>1.50</t>
  </si>
  <si>
    <t>陈雨杰</t>
  </si>
  <si>
    <t>1.51</t>
  </si>
  <si>
    <t>唐瑞阳</t>
  </si>
  <si>
    <t>1.41</t>
  </si>
  <si>
    <t>刘代赫</t>
  </si>
  <si>
    <t>1.66</t>
  </si>
  <si>
    <t>刘玉莹</t>
  </si>
  <si>
    <t>1.63</t>
  </si>
  <si>
    <t>祝丁南</t>
  </si>
  <si>
    <t>1.62</t>
  </si>
  <si>
    <t>徐俊杰</t>
  </si>
  <si>
    <t>李紫煜</t>
  </si>
  <si>
    <t>张桂赫</t>
  </si>
  <si>
    <t>1.53</t>
  </si>
  <si>
    <t>杨政</t>
  </si>
  <si>
    <t>1.57</t>
  </si>
  <si>
    <t>陈继龙</t>
  </si>
  <si>
    <t>1.60</t>
  </si>
  <si>
    <t>张敏</t>
  </si>
  <si>
    <t>1.37</t>
  </si>
  <si>
    <t>曾义天</t>
  </si>
  <si>
    <t>1.29</t>
  </si>
  <si>
    <t>刘曜宁</t>
  </si>
  <si>
    <t>杨晨鸣</t>
  </si>
  <si>
    <t>0.99</t>
  </si>
  <si>
    <t>舒圣杰</t>
  </si>
  <si>
    <t>1.05</t>
  </si>
  <si>
    <t>杨奎</t>
  </si>
  <si>
    <t>1.00</t>
  </si>
  <si>
    <t>唐全</t>
  </si>
  <si>
    <t>0.94</t>
  </si>
  <si>
    <t>何俊宇</t>
  </si>
  <si>
    <t>1.12</t>
  </si>
  <si>
    <t>王森越</t>
  </si>
  <si>
    <t>0.73</t>
  </si>
  <si>
    <t>王琨博</t>
  </si>
  <si>
    <t>0.90</t>
  </si>
  <si>
    <t>王璐瑶</t>
  </si>
  <si>
    <t>0.83</t>
  </si>
  <si>
    <t>辅导员：</t>
  </si>
  <si>
    <t>院综合素质测评工作领导小组组长：</t>
  </si>
  <si>
    <t>综合测评小组学生签字：</t>
  </si>
  <si>
    <t>一班：</t>
  </si>
  <si>
    <t>二班：</t>
  </si>
  <si>
    <t>三班：</t>
  </si>
  <si>
    <t>四班：</t>
  </si>
  <si>
    <t>物理科学与技术学院电子信息工程专业本科学生2023-2024学年 综合素质测评结果 智育测评成绩</t>
  </si>
  <si>
    <t>基础分
（学分加权平均分）</t>
  </si>
  <si>
    <t>奖励分</t>
  </si>
  <si>
    <t>总分</t>
  </si>
  <si>
    <t>智育测评排名</t>
  </si>
  <si>
    <t>奖励分、扣分明细</t>
  </si>
  <si>
    <t>83.15</t>
  </si>
  <si>
    <t>1.第十五届蓝桥杯全国软件和信息技术专业人才大赛（2024年4月29日，省赛三等奖）+4
2.2024年辽宁省本科大学生计算机博弈竞赛（2024年6月，省级三等奖）+2
3.“2024睿抗机器人开发者大赛（RAICOM）辽宁省”足球竞技竞赛（2024年7月31日，省级一等奖）+4
4.2024年挑战杯-沈阳师范大学大学生创业计划竞赛（2024年8月，校级二等奖）+2</t>
  </si>
  <si>
    <t>88.96</t>
  </si>
  <si>
    <t>1.第十六届大学生数学竞赛校三+1</t>
  </si>
  <si>
    <t>89.40</t>
  </si>
  <si>
    <t>78.87</t>
  </si>
  <si>
    <t>1.第十五届蓝桥杯全国软件和信息技术专业人才大赛（2024年4月29日，省赛三等奖）+4
2.2024年辽宁省本科大学生计算机博弈竞赛（2024年6月，省级三等奖）+4
3.“2024睿抗机器人开发者大赛（RAICOM）辽宁省”足球竞技竞赛（2024年7月31日，省级一等奖）+4
4.2024年挑战杯-沈阳师范大学大学生创业计划竞赛（2024年8月，校级二等奖）+1</t>
  </si>
  <si>
    <t>85.26</t>
  </si>
  <si>
    <t>1.2024年挑战杯-沈阳师范大学大学生创业计划竞赛（2024年8月，校级一等奖）队员+2
2. 沈阳师范大学首届大学生职业规划大赛成长赛道 校级三等奖(个人，2024年3月)+1</t>
  </si>
  <si>
    <t>83.17</t>
  </si>
  <si>
    <t>1.2024年挑战杯-沈阳师范大学大学生创业计划竞赛（2024年8月，校级一等奖）队员+2</t>
  </si>
  <si>
    <t>82.36</t>
  </si>
  <si>
    <t>83.74</t>
  </si>
  <si>
    <t>78.49</t>
  </si>
  <si>
    <t>1.2024年挑战杯-沈阳师范大学大学生创业计划竞赛（2024年8月，校级一等奖）队员+2
2.＂建行杯＂辽宁省大学生创新大赛校级银奖队员+1
3.＂建行杯＂辽宁省大学生创新大赛校级铜奖队员+0.5</t>
  </si>
  <si>
    <t>78.43</t>
  </si>
  <si>
    <t>1、＂建行杯＂辽宁省大学生创新大赛校级银奖队员+1
2、＂建行杯＂辽宁省大学生创新大赛校级铜奖队员+0.5
3、2024年辽宁省本科大学生计算机博弈竞赛（2024年6月，省级三等奖）成员+2</t>
  </si>
  <si>
    <t>81.40</t>
  </si>
  <si>
    <t>77.60</t>
  </si>
  <si>
    <t>1.2024年挑战杯-沈阳师范大学大学生创业计划竞赛（2024年8月，校级二等奖）+1</t>
  </si>
  <si>
    <t>78.47</t>
  </si>
  <si>
    <t>78.36</t>
  </si>
  <si>
    <t>78.06</t>
  </si>
  <si>
    <t>76.68</t>
  </si>
  <si>
    <t>1.建行杯”辽宁省大学生创新大赛（2024年8月4日，校级二等奖）+1</t>
  </si>
  <si>
    <t>77.64</t>
  </si>
  <si>
    <t>73.55</t>
  </si>
  <si>
    <t>1、辽宁省数学建模大赛省三+4</t>
  </si>
  <si>
    <t>77.38</t>
  </si>
  <si>
    <t>77.00</t>
  </si>
  <si>
    <t>76.83</t>
  </si>
  <si>
    <t>74.82</t>
  </si>
  <si>
    <t>1.2024年挑战杯-沈阳师范大学大学生创业计划竞赛（2024年8月，校级一等奖）+2</t>
  </si>
  <si>
    <t>75.40</t>
  </si>
  <si>
    <t>76.17</t>
  </si>
  <si>
    <t>75.19</t>
  </si>
  <si>
    <t>75.02</t>
  </si>
  <si>
    <t>74.89</t>
  </si>
  <si>
    <t>74.57</t>
  </si>
  <si>
    <t>70.53</t>
  </si>
  <si>
    <t>1.2024年辽宁省本科大学生计算机博弈竞赛（2024年6月，省级三等奖）队长+4</t>
  </si>
  <si>
    <t>74.45</t>
  </si>
  <si>
    <t>73.40</t>
  </si>
  <si>
    <t>74.32</t>
  </si>
  <si>
    <t>73.89</t>
  </si>
  <si>
    <t>73.73</t>
  </si>
  <si>
    <t>73.34</t>
  </si>
  <si>
    <t>73.09</t>
  </si>
  <si>
    <t>72.97</t>
  </si>
  <si>
    <t>70.19</t>
  </si>
  <si>
    <t>71.72</t>
  </si>
  <si>
    <t>71.47</t>
  </si>
  <si>
    <t>71.40</t>
  </si>
  <si>
    <t>71.38</t>
  </si>
  <si>
    <t>71.26</t>
  </si>
  <si>
    <t>70.81</t>
  </si>
  <si>
    <t>70.34</t>
  </si>
  <si>
    <t>70.23</t>
  </si>
  <si>
    <t>70.15</t>
  </si>
  <si>
    <t>70.04</t>
  </si>
  <si>
    <t>69.81</t>
  </si>
  <si>
    <t>69.70</t>
  </si>
  <si>
    <t>69.40</t>
  </si>
  <si>
    <t>68.89</t>
  </si>
  <si>
    <t>68.79</t>
  </si>
  <si>
    <t>68.68</t>
  </si>
  <si>
    <t>68.66</t>
  </si>
  <si>
    <t>68.47</t>
  </si>
  <si>
    <t>67.55</t>
  </si>
  <si>
    <t>67.04</t>
  </si>
  <si>
    <t>66.89</t>
  </si>
  <si>
    <t>66.83</t>
  </si>
  <si>
    <t>64.72</t>
  </si>
  <si>
    <t>62.85</t>
  </si>
  <si>
    <t>1.＂建行杯＂辽宁省大学生创新大赛校级银奖队员+1</t>
  </si>
  <si>
    <t>60.85</t>
  </si>
  <si>
    <t>60.38</t>
  </si>
  <si>
    <t>60.04</t>
  </si>
  <si>
    <t>59.79</t>
  </si>
  <si>
    <t>59.04</t>
  </si>
  <si>
    <t>56.83</t>
  </si>
  <si>
    <t>56.81</t>
  </si>
  <si>
    <t>49.71</t>
  </si>
  <si>
    <t>物理科学与技术学院电子信息工程专业本科学生2023-2024学年 综合素质测评结果 德育测评成绩</t>
  </si>
  <si>
    <t>基础分
（满分60）</t>
  </si>
  <si>
    <t>奖励分
（满分40）</t>
  </si>
  <si>
    <t>扣分</t>
  </si>
  <si>
    <t>德育测评排名</t>
  </si>
  <si>
    <t xml:space="preserve">1.运动会啦啦操排练三次+1.5分
2.观看家教之星决赛+0.5分              
3.1月期末考场布置考场三次 1.5分         
4.12 月 20 日奖学金奖状眷写+0.5分
5.2月26日打扫卫生+1分
6.4月26日活动出席0.5分
7.4月27日打扫会议室0.5分
8.4月29日整理材料0.5分
9.5月1日线上公众号照片整理0.5分
10.5月14日校团委取服装0.5分
11.5月16日搬凳子0.5分
12.5月24日整理材料0.5分
13.5月25日整理照片0.5分
14.6月20日毕业晚会场内外工作人员0.5分
15.6月20日毕业晚会节目表演+0.5分 
16、团支书+4 
17、寒假返家乡先进个人+4                                                                              </t>
  </si>
  <si>
    <t>1.教具特色活动志愿者+0.5
2.沈阳师范大学先锋学生会+2
3.23级6班班长兼副团支书+4 
4.11月12日新东区取牌匾两次+1
5.11月17日观看家教之星决赛+0.5
6.11月26日写助学金材料+0.5
7.11月29日协助东门材料运输+0.5
8.12月1日观看勤工文化节礼仪培训+0.5
9.12月3日观看勤工助学模拟面试大赛+0.5
10.12月19日布置工作室两次+1
11.1月11日打扫卫生+0.5
12.1月期末考试布置考场+0.5
13.6月20日毕业晚会场内外工作人员+0.5
14.6月21日搬运道具 +0.5
15.3月10日打扫学生会卫生+0.5
16.3月24日打扫学生会两次+1
17.4月17日打扫工作室卫生+0.5
18.7月布置期末考试考场两次+1</t>
  </si>
  <si>
    <t>1.2023年沈阳师范大学先锋学生会（成员）+2
2.2023级6班体育委员+2
3.11月17日观影+0.5
4.校园开放日+0.5
5.6月初至6月中旬毕业晚会视频制作，定屏，海报，PPT,邀请函等8次+4
6.6月1日校友招待会工作人员+0.5
7.5月14日校团委取服装+0.5
8.协助工作八次+4</t>
  </si>
  <si>
    <t>1.6月26日整理资料+0.5
2.沈阳师范大学先锋学生会+2
3.23级6班宣传委员+2
4.10月24日协助整理推优材料三次+1.5
5.11月9日打扫小会议室+0.5
6.11月12日新东区取牌匾+0.5
7.11月27日打扫实验室+0.5
8.11月27日协助整理教具材料+0.5
9.11月29日布置小黑板+0.5
10.12月6日布置知行楼教具大赛场地+0.5
11.12月7日准备教具大赛备品+0.5
12.12月15日打扫办公室两次+1
13.12月17日送考备品准备+0.5
14.12月20日奖学金奖状眷写+0.5
15.12月23日考研保管物品志愿者两次+1
16.12月28日协助盖章工作+0.5
17.6月20日毕业晚会小品道具组招募人员+0.5
18.6月20日毕业晚会结束搬道具招募人员+0.5</t>
  </si>
  <si>
    <t>1.2023年沈阳师范大学先锋学生会（成员）+2
2.院学生会新媒体部部员+2
3.6月初至6月中旬毕业晚会视频制作，定屏，海报，PPT,邀请函等八次+4
4.6月20日毕业晚会场内外工作人员+0.5
5.5月14日制作展板 +0.5
6.5月14日校团委取服装+0.5
7.6月20日毕业晚会节目表演两个 +1
8.3月12日整理并制作相关材料+0.5
9.协助工作六次+3</t>
  </si>
  <si>
    <t>1、社会实践（三项）+1.5
2、班长+4
3、11月 17 日观看家教之星决赛+0.5
4、5 月 18 日社团文化节打扫现场三次+1.5
5、5 月 23 日打扫工作室二次+1
6、6 月 20 日毕业晚会场内外工作人员+0.5
7、6 月 20 日毕业晚会节目表演两次+1
8、6 月 25 日校园开放日活动+0.5
9、3 月 24 日打扫学生会+0.5
10、4 月 7 日取材料及打扫卫生+0.5
11、7 月布置期末考试考场+0.5
12、光明电路+0.5
13、打扫大会议室、安装电脑+1</t>
  </si>
  <si>
    <t xml:space="preserve">1.运动会啦啦操排练3次共1.5分             
2.观看家教之星决赛1次 0.5分              
3.1月期末考场布置考场1次 0.5分         
4.2023年下半年学院走廊师范生基本功小黑板志愿清理者一次0.5分    
5.2024年1月团报审核通过0.5分  
6.4月26日活动出席0.5分                    
7.4月27日打扫会议室0.5分
8.4月29日整理材料0.5分
9.5月1日线上公众号照片整理0.5分
10.5月14日校团委取服装0.5分
11.5月16日搬凳子0.5分
12.5月24日整理材料0.5分
13.5月25日整理照片0.5分
14.6月20日毕业晚会场内外工作人员0.5分
15.6月20日毕业晚会节目表演2次共1分
16.3月12日整理并制作相关材料两次共1分
18.班级宣传委员2分
</t>
  </si>
  <si>
    <t>1.2023级6班文艺委员+2
2.6月17日取送红毯两次+1
3.6月20日毕业晚会节目表演两次+1
4.6月26日整理资料+0.5
5.打扫卫生四次+2
6.12月20日奖学金奖状眷写+0.5
7.5月1日线上公众号照片整理+0.5
8.6月27日整理资料室与学士服两次+1
9.6月1日校友招待会工作人员+0.5
10.2024年5月团报+0.5
11.5月8日活动出席+0.5
12.5月31日论文整理+0.5
13.6月5日材料整理 +0.5
14.6月20日毕业晚会场内外工作人员+0.5
15.寒假社会实践结题+0.5分</t>
  </si>
  <si>
    <t>1.文艺委员+2
2.2023年2月3日观看勤工助学模拟面试大赛+0.5
3.2023 年12月团报审核合格通过名单+0.5
4.12月3 日观看勤工助学模拟面试大赛+0.5
4.2024年6 月 20 日光影剧道具组招募人员+0.5
5.6 月 20 日毕业晚会节目表演 +0.5
6.2024夏云支教团报+0.5
7.2024 年 6 月学院小黑板清理志愿者+0.5
8.社会实践两次+1</t>
  </si>
  <si>
    <t>1.6月6日取送并整理材料+0.5
2.2023级6班团支书兼副班长+4
3.毕业晚会节目表演+0.5
4.5月18日社团文化节打扫现场+0.5
5.寒假社会实践结题 +0.5分</t>
  </si>
  <si>
    <t>1.2023级6班学习委员+2
2.6月5日材料整理+0.5
3.6月20日光影剧道具组招募人员+0.5
4.6月20日毕业晚会结束搬道具招募人员+0.5
5.6月20日毕业典礼礼仪人员+0.5
6.6月20日毕业晚会节目表演两个+1
7.寒假社会实践结题+0.5分</t>
  </si>
  <si>
    <t>1.校学生会素质拓展部干事+2
2.10月26日打扫大会议室+0.5
3.6月20日毕业晚会场内外工作人员+0.5
4.23届沈阳师范大学先锋学生会称号+2</t>
  </si>
  <si>
    <t>1.生活委员+2
2.2023寒假社会实践结题+0.5
3.6月20日光影剧道具招募成员+0.5
4.6月20日毕业晚会表演节目一次+0.5
5.6月20日毕业晚会结束搬运道具招募成员+0.5
6.23年9月25日搬运动会设备+0.5</t>
  </si>
  <si>
    <t>1.12 月 20 日奖学金奖状眷写+0.5
2.6 月 20 日光影剧道具组招募人员+0.5
3.6 月 20 日毕业晚会节目表演 两个+1
4.6月5日材料整理+0.5
5.毕业晚会礼仪+0.5
6.天文社团部员+1
7.6月20日毕业晩会 结束搬道具招募人员+0.5</t>
  </si>
  <si>
    <t>1.6月20日毕业晚会节目表演两次共1分
2.2024年寒假社会实践结题2次 共1分
3.班级组织委员+2分
4.寒假返家乡+0.5</t>
  </si>
  <si>
    <t>1.11月17日观看家教之星决赛+0.5
2.5月31日出席自强之星观众+0.5
3.第一生活区一号楼608寝室长+2
4.6月20日毕业晚会小品道具组招募人员+0.5
5.寒假社会实践结题+0.5</t>
  </si>
  <si>
    <t>1.2023级6班生活委员+2
2.6月20日光影剧道具组招募人员+0.5
3.6月20日毕业晚会结束搬道具招募人员+0.5
4.教具音乐贺卡+0.5</t>
  </si>
  <si>
    <t>1.23级6班组织委员+2 
2.6月20日毕业晚会结束搬道具招募人员+0.5
3.6月20日毕业晚会节目表演两次+1</t>
  </si>
  <si>
    <t>1.社会实践两项+1
2.心理委员+2</t>
  </si>
  <si>
    <t>1.桥牌协会经费管理部部员+1
2.6月20日毕业晚会节目表演二次+1 
3.6月26日帮助毕业生看管行李+0.5
4.寒假社会实践结题+0.5</t>
  </si>
  <si>
    <t>1.第一生活区自管会部员+2
2.社会实践一次+0.5</t>
  </si>
  <si>
    <t>1.体育委员+2
2.毕业晚会影子剧+0.5</t>
  </si>
  <si>
    <t>1、12 月 20 日奖学金奖状眷写+0.5
2、6 月 20 日毕业晚会场内外工作人员+0.5
3、3 月 10 日打扫学生会卫生+0.5
4、音乐贺卡+0.5
5、社会实践+0.5</t>
  </si>
  <si>
    <t>1.寝室长+2
2.社会实践+0.5</t>
  </si>
  <si>
    <t>1.7月布置期末考试考场三次+1.5
2.11月17日观看家教之星决赛+0.5
3.寒假社会实践结题+0.5</t>
  </si>
  <si>
    <t>1.南区一号楼526寝室长+2
2.寒假社会实践+0.5</t>
  </si>
  <si>
    <t>1.第一生活区五号楼54522寝室长+2
2.寒假社会实践+0.5</t>
  </si>
  <si>
    <t>1.学习委员+2</t>
  </si>
  <si>
    <t>1.寝室长+2</t>
  </si>
  <si>
    <t>1.校学生会骨干培训部干事+2</t>
  </si>
  <si>
    <t>1、5 月 31日出席自强之星观众+0.5
2.6月26参加校毕业典礼+0.5
3.天文社团部员+1</t>
  </si>
  <si>
    <t>1.11月 17 日观看家教之星决赛+0.5
2.9月27日搬运玩偶服+0.5
3.社会实践两次+1</t>
  </si>
  <si>
    <t>1.校勤工助学中心网络拓展部部员+2</t>
  </si>
  <si>
    <t>1.11月 17 日观看家教之星决赛+0.5
2.社会实践两次+1</t>
  </si>
  <si>
    <t>1.团报审核优秀通过名单+0.5 
2.社会实践两次+1</t>
  </si>
  <si>
    <t>1.啦啦操排练三次+1.5</t>
  </si>
  <si>
    <t>1.桥牌协会经费管理部部员+1
2.寒假社会实践结题+0.5</t>
  </si>
  <si>
    <t>1.院级社会实践结题+0.5 
2.6 月 20 日毕业典礼礼仪人员+0.5</t>
  </si>
  <si>
    <t>1.毕业晚会礼仪+0.5
2.寒假社会实践一次+0.5</t>
  </si>
  <si>
    <t>1.寒假社会实践+0.5
2.5 月 31日出席自强之星观众+0.5</t>
  </si>
  <si>
    <t>1.寒假社会实践两项+1</t>
  </si>
  <si>
    <t xml:space="preserve">1.11月17日观看家教之星决赛+0.5
2.寒假社会实践+0.5    
</t>
  </si>
  <si>
    <t>1.寒假社会实践+0.5</t>
  </si>
  <si>
    <t xml:space="preserve">1.光影道具组招募人员+0.5分              </t>
  </si>
  <si>
    <t>1.寒假社会实践结题 +0.5分</t>
  </si>
  <si>
    <t>1.记过处分（沈阳师范大学，2024年4月15日）-8
2.寒假社会实践结题+0.5</t>
  </si>
  <si>
    <t>1.记过处分（沈阳师范大学，2024年4月15日）-8</t>
  </si>
  <si>
    <t>物理科学与技术学院电子信息工程专业本科学生2023-2024学年 综合素质测评结果 文体测评成绩</t>
  </si>
  <si>
    <t>基础分
（满分50）</t>
  </si>
  <si>
    <t>奖励分
（满分50）</t>
  </si>
  <si>
    <t>文体测评排名</t>
  </si>
  <si>
    <t>1.沈阳师范大学校运动会200米第六名（校级，2023.09.26-27）+4
2.沈阳师范大学校运动会4*100第七名（校级，2023.09.26-27）+3
3. 2023 年第十八届“大学生职业发展与就业促进月”之“笔歌墨舞，字遇青春”三笔字大赛一等奖（校级，2023年12月）+10
4.“安全稳定我践行”创意短视频大赛三等奖（校级，2024年5月）+6
5.2023年“双十”“拾光留影定格师大”校园百态摄影大赛一等奖（院级，2024年5月）+5
6.2024 年辽宁省大学生游泳锦标赛男子大学甲组 4X200 米自由泳接力参与者（省级，2024年6月23）+2
7.2024 年辽宁省大学生游泳锦标赛男子大学甲组 100 米仰泳参与者（省级，2024年6月23）+2
8. 2024 年辽宁省大学生游泳锦标赛男子大学甲组 200 米蛙泳参与者（省级，2024年6月23）+2
9.2024年“劳心筑梦，影绘壮举”主题摄影活动二等奖（院级，2024年5月）+2
10.2024年“劳心筑梦，影绘壮举”主题摄影活动一等奖（院级，2024年5月）+2.5</t>
  </si>
  <si>
    <t xml:space="preserve">1.2024年寒假院级社会实践答辩二等奖成员+2分                                   
2.沈阳师范大学物理科学与技术学院2024年母爱如歌手抄报设计活动三等奖 负责人+3分
3.沈阳师范大学物理科学与技术学院2024年劳心筑梦、影绘壮举主题摄影活动二等奖  队员+2分
4.沈阳师范大学第五届新媒体大赛短视频类作品三等奖（2024.5） 负责人+6分
5.沈阳师范大学2024年5.25心里趣味运动会三等奖+6分                      
6.“纳藏时光 •悦享生活”寝室收纳比赛（院级，2024年5月）三等奖 队员+1.5分
7.沈阳师范大学2023年校园文化青春领航工程教具制作大赛 校级二等奖队员+4分
8.2024年“劳心筑梦，影绘壮举”主题摄影活动（院级，三等奖）+1.5
9.母爱如歌手抄报院级二等奖 队员+2分
10.129运动最具活力奖+1   
11.防诈骗海报设计比赛院级三等奖队长+ 3            </t>
  </si>
  <si>
    <t>1、2024年“劳心筑梦，影绘壮举”主题摄影活动（院级，三等奖）队员+1.5
2、2024年“母爱如歌，温暖我心”手抄报设计活动二等奖（院级，2024年5月）队长+4
3、2023 年第十八届“笔歌墨舞，字遇青春”三笔字大赛优秀奖（校级，2023年12月）+1
4、“纳藏时光 •悦享生活”寝室收纳比赛（院级，2024年5月）三等奖 队员+1.5分
5、第五届新媒体大赛短视频类（校级，三等奖，2024年5月）+6
6、寒假社会实践院级二等奖 （2024.8）队员+2</t>
  </si>
  <si>
    <t>1.“纳藏时光 •悦享生活”寝室收纳比赛二等奖（院级，2024年5月）+2
2.沈阳师范大学第五届新媒体大赛三等奖+6
3.2024年“母爱如歌，温暖我心”手抄报设计活动三等奖（院级，2024年5月）+3</t>
  </si>
  <si>
    <t>1.2024年“母爱如歌，温暖我心”手抄报设计活动三等奖（院级，2024年5月）+3
2.“纳藏时光 •悦享生活”寝室收纳比赛二等奖（院级，2024年5月）+4</t>
  </si>
  <si>
    <t>1.沈阳师范大学2023年校园文化青春领航工程教具制作大赛 校级二等奖队员+4分
2、“劳心筑梦，影绘壮举”主题摄影活动院一+2.5</t>
  </si>
  <si>
    <t>1.2024双十活动摄影院级一等奖 个人+5</t>
  </si>
  <si>
    <t>1.“纳藏时光 •悦享生活”寝室收纳比赛（院级，2024年5月）三等奖 队员+1.5分
2.院母爱如歌温暖我心手抄报二等奖 队员+2分 
3.防诈骗海报设计比赛院级三等奖队员+ 1.5</t>
  </si>
  <si>
    <t>1.沈阳师范大学2023年校园文化青春领航工程教具制作大赛 校级二等奖队员+4分</t>
  </si>
  <si>
    <t>1.2024年“劳心筑梦，影绘壮举”主题摄影活动二等奖（院级，2024年5月）+4</t>
  </si>
  <si>
    <t>1.双十活动校园百态摄影大赛 院级二等奖(个人)+4</t>
  </si>
  <si>
    <t>1.“纳藏时光 •悦享生活”寝室收纳比赛（院级，2024年5月）三等奖 队员+1.5分
2.防诈骗海报设计比赛院级三等奖队员+ 1.5</t>
  </si>
  <si>
    <t>1.“纳藏时光 •悦享生活”寝室收纳比赛（院级，2024年5月）三等奖 队长+3分</t>
  </si>
  <si>
    <t>1.“纳藏时光 •悦享生活”寝室收纳比赛二等奖（院级，2024年5月）+2</t>
  </si>
  <si>
    <t>1.双十活动寝室短视频院二队员+2</t>
  </si>
  <si>
    <t xml:space="preserve">1.双十活动寝室短视频院二队员+2   </t>
  </si>
  <si>
    <t>1.“纳藏时光 •悦享生活”寝室收纳比赛（院级，2024年5月）三等奖 队员+1.5分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</si>
</sst>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7">
    <font>
      <sz val="11"/>
      <color theme="1"/>
      <name val="微软雅黑"/>
      <charset val="134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Microsoft YaHei"/>
      <charset val="134"/>
    </font>
    <font>
      <sz val="12"/>
      <color theme="1"/>
      <name val="Microsoft YaHei"/>
      <charset val="134"/>
    </font>
    <font>
      <b/>
      <sz val="16"/>
      <color theme="1"/>
      <name val="宋体"/>
      <charset val="134"/>
      <scheme val="major"/>
    </font>
    <font>
      <b/>
      <sz val="18"/>
      <color theme="1"/>
      <name val="宋体"/>
      <charset val="134"/>
      <scheme val="major"/>
    </font>
    <font>
      <sz val="14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theme="1"/>
      <name val="宋体"/>
      <charset val="134"/>
      <scheme val="major"/>
    </font>
    <font>
      <sz val="12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4"/>
      <color theme="1"/>
      <name val="宋体"/>
      <charset val="134"/>
      <scheme val="major"/>
    </font>
    <font>
      <sz val="14"/>
      <color theme="1"/>
      <name val="Microsoft YaHei"/>
      <charset val="134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9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177" fontId="17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7"/>
  <sheetViews>
    <sheetView tabSelected="1" workbookViewId="0">
      <selection activeCell="D16" sqref="D16"/>
    </sheetView>
  </sheetViews>
  <sheetFormatPr defaultColWidth="8" defaultRowHeight="18.75"/>
  <cols>
    <col min="1" max="1" width="6.22962962962963" style="2" customWidth="1"/>
    <col min="2" max="2" width="10.9185185185185" style="2" customWidth="1"/>
    <col min="3" max="3" width="7.53333333333333" style="2" customWidth="1"/>
    <col min="4" max="4" width="13.3037037037037" style="2" customWidth="1"/>
    <col min="5" max="5" width="9.76296296296296" style="2" customWidth="1"/>
    <col min="6" max="6" width="13.3037037037037" style="2" customWidth="1"/>
    <col min="7" max="7" width="9.76296296296296" style="2" customWidth="1"/>
    <col min="8" max="8" width="13.3037037037037" style="2" customWidth="1"/>
    <col min="9" max="9" width="9.76296296296296" style="2" customWidth="1"/>
    <col min="10" max="11" width="17.762962962963" style="2" customWidth="1"/>
    <col min="12" max="12" width="6.22962962962963" style="2" customWidth="1"/>
    <col min="13" max="13" width="9.76296296296296" style="2" customWidth="1"/>
    <col min="14" max="14" width="11.5333333333333" style="2" customWidth="1"/>
    <col min="15" max="15" width="9.76296296296296" style="2" customWidth="1"/>
    <col min="16" max="16" width="6.22962962962963" style="2" customWidth="1"/>
    <col min="17" max="16384" width="8" style="2"/>
  </cols>
  <sheetData>
    <row r="1" ht="39" customHeight="1" spans="1:16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ht="30" customHeight="1" spans="1:16">
      <c r="A2" s="19" t="s">
        <v>1</v>
      </c>
      <c r="B2" s="19"/>
      <c r="C2" s="19"/>
      <c r="D2" s="19"/>
      <c r="E2" s="20"/>
      <c r="F2" s="20"/>
      <c r="G2" s="20"/>
      <c r="H2" s="20"/>
      <c r="I2" s="20"/>
      <c r="J2" s="20"/>
      <c r="K2" s="20" t="s">
        <v>2</v>
      </c>
      <c r="L2" s="20"/>
      <c r="M2" s="20"/>
      <c r="N2" s="20"/>
      <c r="O2" s="20"/>
      <c r="P2" s="20"/>
    </row>
    <row r="3" s="44" customFormat="1" ht="45" customHeight="1" spans="1:16">
      <c r="A3" s="46" t="s">
        <v>3</v>
      </c>
      <c r="B3" s="46" t="s">
        <v>4</v>
      </c>
      <c r="C3" s="46" t="s">
        <v>5</v>
      </c>
      <c r="D3" s="46" t="s">
        <v>6</v>
      </c>
      <c r="E3" s="46" t="s">
        <v>7</v>
      </c>
      <c r="F3" s="46" t="s">
        <v>8</v>
      </c>
      <c r="G3" s="46" t="s">
        <v>9</v>
      </c>
      <c r="H3" s="46" t="s">
        <v>10</v>
      </c>
      <c r="I3" s="46" t="s">
        <v>11</v>
      </c>
      <c r="J3" s="47" t="s">
        <v>12</v>
      </c>
      <c r="K3" s="46" t="s">
        <v>13</v>
      </c>
      <c r="L3" s="46" t="s">
        <v>14</v>
      </c>
      <c r="M3" s="46" t="s">
        <v>15</v>
      </c>
      <c r="N3" s="46" t="s">
        <v>16</v>
      </c>
      <c r="O3" s="46" t="s">
        <v>17</v>
      </c>
      <c r="P3" s="46" t="s">
        <v>18</v>
      </c>
    </row>
    <row r="4" ht="28" customHeight="1" spans="1:16">
      <c r="A4" s="7">
        <v>1</v>
      </c>
      <c r="B4" s="8">
        <v>23029039</v>
      </c>
      <c r="C4" s="7" t="s">
        <v>19</v>
      </c>
      <c r="D4" s="7">
        <f>VLOOKUP(B4,智育测评!B$4:H$75,5,FALSE)</f>
        <v>88.87</v>
      </c>
      <c r="E4" s="7">
        <f>RANK(D4,D$4:D$75,0)</f>
        <v>4</v>
      </c>
      <c r="F4" s="7">
        <f>VLOOKUP(B4,德育测评!B$4:I$75,6,FALSE)</f>
        <v>76</v>
      </c>
      <c r="G4" s="7">
        <f>RANK(F4,F$4:F$75,0)</f>
        <v>2</v>
      </c>
      <c r="H4" s="7">
        <v>88.5</v>
      </c>
      <c r="I4" s="7">
        <v>1</v>
      </c>
      <c r="J4" s="48">
        <f t="shared" ref="J4:J23" si="0">D4*0.7+F4*0.2+H4*0.1</f>
        <v>86.259</v>
      </c>
      <c r="K4" s="7">
        <f>RANK(J4,J$4:J$75,0)</f>
        <v>1</v>
      </c>
      <c r="L4" s="7" t="s">
        <v>20</v>
      </c>
      <c r="M4" s="7"/>
      <c r="N4" s="7" t="s">
        <v>21</v>
      </c>
      <c r="O4" s="7"/>
      <c r="P4" s="7"/>
    </row>
    <row r="5" ht="28" customHeight="1" spans="1:16">
      <c r="A5" s="7">
        <v>2</v>
      </c>
      <c r="B5" s="8">
        <v>23029050</v>
      </c>
      <c r="C5" s="7" t="s">
        <v>22</v>
      </c>
      <c r="D5" s="7">
        <f>VLOOKUP(B5,智育测评!B$4:H$75,5,FALSE)</f>
        <v>93.15</v>
      </c>
      <c r="E5" s="7">
        <f>RANK(D5,D$4:D$75,0)</f>
        <v>1</v>
      </c>
      <c r="F5" s="7">
        <f>VLOOKUP(B5,德育测评!B$4:I$75,6,FALSE)</f>
        <v>74</v>
      </c>
      <c r="G5" s="7">
        <f>RANK(F5,F$4:F$75,0)</f>
        <v>3</v>
      </c>
      <c r="H5" s="7">
        <v>54</v>
      </c>
      <c r="I5" s="7">
        <v>9</v>
      </c>
      <c r="J5" s="48">
        <f t="shared" si="0"/>
        <v>85.405</v>
      </c>
      <c r="K5" s="7">
        <f>RANK(J5,J$4:J$75,0)</f>
        <v>2</v>
      </c>
      <c r="L5" s="7" t="s">
        <v>23</v>
      </c>
      <c r="M5" s="7"/>
      <c r="N5" s="7" t="s">
        <v>21</v>
      </c>
      <c r="O5" s="7"/>
      <c r="P5" s="7"/>
    </row>
    <row r="6" ht="28" customHeight="1" spans="1:16">
      <c r="A6" s="7">
        <v>3</v>
      </c>
      <c r="B6" s="8">
        <v>23029037</v>
      </c>
      <c r="C6" s="7" t="s">
        <v>24</v>
      </c>
      <c r="D6" s="7">
        <f>VLOOKUP(B6,智育测评!B$4:H$75,5,FALSE)</f>
        <v>88.26</v>
      </c>
      <c r="E6" s="7">
        <f>RANK(D6,D$4:D$75,0)</f>
        <v>5</v>
      </c>
      <c r="F6" s="7">
        <f>VLOOKUP(B6,德育测评!B$4:I$75,6,FALSE)</f>
        <v>78</v>
      </c>
      <c r="G6" s="7">
        <f>RANK(F6,F$4:F$75,0)</f>
        <v>1</v>
      </c>
      <c r="H6" s="7">
        <v>66</v>
      </c>
      <c r="I6" s="7">
        <v>3</v>
      </c>
      <c r="J6" s="48">
        <f t="shared" si="0"/>
        <v>83.982</v>
      </c>
      <c r="K6" s="7">
        <f>RANK(J6,J$4:J$75,0)</f>
        <v>3</v>
      </c>
      <c r="L6" s="7" t="s">
        <v>25</v>
      </c>
      <c r="M6" s="7"/>
      <c r="N6" s="7" t="s">
        <v>21</v>
      </c>
      <c r="O6" s="7"/>
      <c r="P6" s="7"/>
    </row>
    <row r="7" ht="28" customHeight="1" spans="1:16">
      <c r="A7" s="7">
        <v>4</v>
      </c>
      <c r="B7" s="8">
        <v>23029061</v>
      </c>
      <c r="C7" s="7" t="s">
        <v>26</v>
      </c>
      <c r="D7" s="7">
        <f>VLOOKUP(B7,智育测评!B$4:H$75,5,FALSE)</f>
        <v>84.36</v>
      </c>
      <c r="E7" s="7">
        <f>RANK(D7,D$4:D$75,0)</f>
        <v>7</v>
      </c>
      <c r="F7" s="7">
        <f>VLOOKUP(B7,德育测评!B$4:I$75,6,FALSE)</f>
        <v>72</v>
      </c>
      <c r="G7" s="7">
        <f>RANK(F7,F$4:F$75,0)</f>
        <v>7</v>
      </c>
      <c r="H7" s="7">
        <v>82</v>
      </c>
      <c r="I7" s="7">
        <v>2</v>
      </c>
      <c r="J7" s="48">
        <f t="shared" si="0"/>
        <v>81.652</v>
      </c>
      <c r="K7" s="7">
        <f>RANK(J7,J$4:J$75,0)</f>
        <v>4</v>
      </c>
      <c r="L7" s="7" t="s">
        <v>27</v>
      </c>
      <c r="M7" s="7">
        <v>433</v>
      </c>
      <c r="N7" s="7" t="s">
        <v>21</v>
      </c>
      <c r="O7" s="7"/>
      <c r="P7" s="7"/>
    </row>
    <row r="8" ht="28" customHeight="1" spans="1:16">
      <c r="A8" s="7">
        <v>5</v>
      </c>
      <c r="B8" s="8">
        <v>23029033</v>
      </c>
      <c r="C8" s="7" t="s">
        <v>28</v>
      </c>
      <c r="D8" s="7">
        <f>VLOOKUP(B8,智育测评!B$4:H$75,5,FALSE)</f>
        <v>89.96</v>
      </c>
      <c r="E8" s="7">
        <f>RANK(D8,D$4:D$75,0)</f>
        <v>2</v>
      </c>
      <c r="F8" s="7">
        <f>VLOOKUP(B8,德育测评!B$4:I$75,6,FALSE)</f>
        <v>62.5</v>
      </c>
      <c r="G8" s="7">
        <f>RANK(F8,F$4:F$75,0)</f>
        <v>21</v>
      </c>
      <c r="H8" s="7">
        <v>50</v>
      </c>
      <c r="I8" s="7">
        <v>21</v>
      </c>
      <c r="J8" s="48">
        <f t="shared" si="0"/>
        <v>80.472</v>
      </c>
      <c r="K8" s="7">
        <f>RANK(J8,J$4:J$75,0)</f>
        <v>5</v>
      </c>
      <c r="L8" s="7" t="s">
        <v>29</v>
      </c>
      <c r="M8" s="7">
        <v>468</v>
      </c>
      <c r="N8" s="7" t="s">
        <v>21</v>
      </c>
      <c r="O8" s="7"/>
      <c r="P8" s="7"/>
    </row>
    <row r="9" ht="28" customHeight="1" spans="1:16">
      <c r="A9" s="7">
        <v>6</v>
      </c>
      <c r="B9" s="8">
        <v>23029066</v>
      </c>
      <c r="C9" s="7" t="s">
        <v>30</v>
      </c>
      <c r="D9" s="7">
        <f>VLOOKUP(B9,智育测评!B$4:H$75,5,FALSE)</f>
        <v>89.4</v>
      </c>
      <c r="E9" s="7">
        <f>RANK(D9,D$4:D$75,0)</f>
        <v>3</v>
      </c>
      <c r="F9" s="7">
        <f>VLOOKUP(B9,德育测评!B$4:I$75,6,FALSE)</f>
        <v>63</v>
      </c>
      <c r="G9" s="7">
        <f>RANK(F9,F$4:F$75,0)</f>
        <v>0</v>
      </c>
      <c r="H9" s="7">
        <v>50</v>
      </c>
      <c r="I9" s="7">
        <v>21</v>
      </c>
      <c r="J9" s="48">
        <f t="shared" si="0"/>
        <v>80.18</v>
      </c>
      <c r="K9" s="7">
        <f>RANK(J9,J$4:J$75,0)</f>
        <v>6</v>
      </c>
      <c r="L9" s="7" t="s">
        <v>31</v>
      </c>
      <c r="M9" s="7">
        <v>455</v>
      </c>
      <c r="N9" s="7" t="s">
        <v>21</v>
      </c>
      <c r="O9" s="7"/>
      <c r="P9" s="7"/>
    </row>
    <row r="10" ht="28" customHeight="1" spans="1:16">
      <c r="A10" s="7">
        <v>7</v>
      </c>
      <c r="B10" s="8">
        <v>23029057</v>
      </c>
      <c r="C10" s="7" t="s">
        <v>32</v>
      </c>
      <c r="D10" s="7">
        <f>VLOOKUP(B10,智育测评!B$4:H$75,5,FALSE)</f>
        <v>85.17</v>
      </c>
      <c r="E10" s="7">
        <f>RANK(D10,D$4:D$75,0)</f>
        <v>6</v>
      </c>
      <c r="F10" s="7">
        <f>VLOOKUP(B10,德育测评!B$4:I$75,6,FALSE)</f>
        <v>64.5</v>
      </c>
      <c r="G10" s="7">
        <f>RANK(F10,F$4:F$75,0)</f>
        <v>13</v>
      </c>
      <c r="H10" s="7">
        <v>53</v>
      </c>
      <c r="I10" s="7">
        <v>12</v>
      </c>
      <c r="J10" s="48">
        <f t="shared" si="0"/>
        <v>77.819</v>
      </c>
      <c r="K10" s="7">
        <f>RANK(J10,J$4:J$75,0)</f>
        <v>7</v>
      </c>
      <c r="L10" s="7" t="s">
        <v>33</v>
      </c>
      <c r="M10" s="7">
        <v>438</v>
      </c>
      <c r="N10" s="7" t="s">
        <v>21</v>
      </c>
      <c r="O10" s="7"/>
      <c r="P10" s="7"/>
    </row>
    <row r="11" ht="28" customHeight="1" spans="1:16">
      <c r="A11" s="7">
        <v>8</v>
      </c>
      <c r="B11" s="8">
        <v>23029029</v>
      </c>
      <c r="C11" s="7" t="s">
        <v>34</v>
      </c>
      <c r="D11" s="7">
        <f>VLOOKUP(B11,智育测评!B$4:H$75,5,FALSE)</f>
        <v>81.93</v>
      </c>
      <c r="E11" s="7">
        <f>RANK(D11,D$4:D$75,0)</f>
        <v>11</v>
      </c>
      <c r="F11" s="7">
        <f>VLOOKUP(B11,德育测评!B$4:I$75,6,FALSE)</f>
        <v>73.5</v>
      </c>
      <c r="G11" s="7">
        <f>RANK(F11,F$4:F$75,0)</f>
        <v>6</v>
      </c>
      <c r="H11" s="7">
        <v>56.5</v>
      </c>
      <c r="I11" s="7">
        <v>6</v>
      </c>
      <c r="J11" s="48">
        <f t="shared" si="0"/>
        <v>77.701</v>
      </c>
      <c r="K11" s="7">
        <f>RANK(J11,J$4:J$75,0)</f>
        <v>8</v>
      </c>
      <c r="L11" s="7" t="s">
        <v>35</v>
      </c>
      <c r="M11" s="7"/>
      <c r="N11" s="7" t="s">
        <v>21</v>
      </c>
      <c r="O11" s="7"/>
      <c r="P11" s="7"/>
    </row>
    <row r="12" ht="28" customHeight="1" spans="1:16">
      <c r="A12" s="7">
        <v>9</v>
      </c>
      <c r="B12" s="8">
        <v>23029009</v>
      </c>
      <c r="C12" s="7" t="s">
        <v>36</v>
      </c>
      <c r="D12" s="7">
        <f>VLOOKUP(B12,智育测评!B$4:H$75,5,FALSE)</f>
        <v>81.99</v>
      </c>
      <c r="E12" s="7">
        <f>RANK(D12,D$4:D$75,0)</f>
        <v>10</v>
      </c>
      <c r="F12" s="7">
        <f>VLOOKUP(B12,德育测评!B$4:I$75,6,FALSE)</f>
        <v>66.5</v>
      </c>
      <c r="G12" s="7">
        <f>RANK(F12,F$4:F$75,0)</f>
        <v>9</v>
      </c>
      <c r="H12" s="7">
        <v>54</v>
      </c>
      <c r="I12" s="7">
        <v>9</v>
      </c>
      <c r="J12" s="48">
        <f t="shared" si="0"/>
        <v>76.093</v>
      </c>
      <c r="K12" s="7">
        <f>RANK(J12,J$4:J$75,0)</f>
        <v>9</v>
      </c>
      <c r="L12" s="7" t="s">
        <v>37</v>
      </c>
      <c r="M12" s="7"/>
      <c r="N12" s="7" t="s">
        <v>21</v>
      </c>
      <c r="O12" s="7"/>
      <c r="P12" s="7"/>
    </row>
    <row r="13" ht="28" customHeight="1" spans="1:16">
      <c r="A13" s="7">
        <v>10</v>
      </c>
      <c r="B13" s="8">
        <v>23029001</v>
      </c>
      <c r="C13" s="7" t="s">
        <v>38</v>
      </c>
      <c r="D13" s="7">
        <f>VLOOKUP(B13,智育测评!B$4:H$75,5,FALSE)</f>
        <v>83.74</v>
      </c>
      <c r="E13" s="7">
        <f>RANK(D13,D$4:D$75,0)</f>
        <v>8</v>
      </c>
      <c r="F13" s="7">
        <f>VLOOKUP(B13,德育测评!B$4:I$75,6,FALSE)</f>
        <v>61</v>
      </c>
      <c r="G13" s="7">
        <f>RANK(F13,F$4:F$75,0)</f>
        <v>38</v>
      </c>
      <c r="H13" s="7">
        <v>50</v>
      </c>
      <c r="I13" s="7">
        <v>21</v>
      </c>
      <c r="J13" s="48">
        <f t="shared" si="0"/>
        <v>75.818</v>
      </c>
      <c r="K13" s="7">
        <f>RANK(J13,J$4:J$75,0)</f>
        <v>10</v>
      </c>
      <c r="L13" s="7" t="s">
        <v>39</v>
      </c>
      <c r="M13" s="7"/>
      <c r="N13" s="7" t="s">
        <v>21</v>
      </c>
      <c r="O13" s="7"/>
      <c r="P13" s="7"/>
    </row>
    <row r="14" ht="28" customHeight="1" spans="1:16">
      <c r="A14" s="7">
        <v>11</v>
      </c>
      <c r="B14" s="8">
        <v>23029036</v>
      </c>
      <c r="C14" s="7" t="s">
        <v>40</v>
      </c>
      <c r="D14" s="7">
        <f>VLOOKUP(B14,智育测评!B$4:H$75,5,FALSE)</f>
        <v>83.15</v>
      </c>
      <c r="E14" s="7">
        <f>RANK(D14,D$4:D$75,0)</f>
        <v>9</v>
      </c>
      <c r="F14" s="7">
        <f>VLOOKUP(B14,德育测评!B$4:I$75,6,FALSE)</f>
        <v>60.5</v>
      </c>
      <c r="G14" s="7">
        <f>RANK(F14,F$4:F$75,0)</f>
        <v>43</v>
      </c>
      <c r="H14" s="7">
        <v>54</v>
      </c>
      <c r="I14" s="7">
        <v>9</v>
      </c>
      <c r="J14" s="48">
        <f t="shared" si="0"/>
        <v>75.705</v>
      </c>
      <c r="K14" s="7">
        <f>RANK(J14,J$4:J$75,0)</f>
        <v>11</v>
      </c>
      <c r="L14" s="7" t="s">
        <v>41</v>
      </c>
      <c r="M14" s="7"/>
      <c r="N14" s="7" t="s">
        <v>21</v>
      </c>
      <c r="O14" s="7"/>
      <c r="P14" s="7"/>
    </row>
    <row r="15" ht="28" customHeight="1" spans="1:16">
      <c r="A15" s="7">
        <v>12</v>
      </c>
      <c r="B15" s="8">
        <v>23029068</v>
      </c>
      <c r="C15" s="7" t="s">
        <v>42</v>
      </c>
      <c r="D15" s="7">
        <f>VLOOKUP(B15,智育测评!B$4:H$75,5,FALSE)</f>
        <v>81.4</v>
      </c>
      <c r="E15" s="7">
        <f>RANK(D15,D$4:D$75,0)</f>
        <v>12</v>
      </c>
      <c r="F15" s="7">
        <f>VLOOKUP(B15,德育测评!B$4:I$75,6,FALSE)</f>
        <v>63.5</v>
      </c>
      <c r="G15" s="7">
        <f>RANK(F15,F$4:F$75,0)</f>
        <v>17</v>
      </c>
      <c r="H15" s="7">
        <v>50</v>
      </c>
      <c r="I15" s="7">
        <v>21</v>
      </c>
      <c r="J15" s="48">
        <f t="shared" si="0"/>
        <v>74.68</v>
      </c>
      <c r="K15" s="7">
        <f>RANK(J15,J$4:J$75,0)</f>
        <v>12</v>
      </c>
      <c r="L15" s="7" t="s">
        <v>27</v>
      </c>
      <c r="M15" s="7"/>
      <c r="N15" s="7" t="s">
        <v>21</v>
      </c>
      <c r="O15" s="7"/>
      <c r="P15" s="7"/>
    </row>
    <row r="16" ht="28" customHeight="1" spans="1:16">
      <c r="A16" s="7">
        <v>13</v>
      </c>
      <c r="B16" s="8">
        <v>23029035</v>
      </c>
      <c r="C16" s="7" t="s">
        <v>43</v>
      </c>
      <c r="D16" s="7">
        <f>VLOOKUP(B16,智育测评!B$4:H$75,5,FALSE)</f>
        <v>76.82</v>
      </c>
      <c r="E16" s="7">
        <f>RANK(D16,D$4:D$75,0)</f>
        <v>23</v>
      </c>
      <c r="F16" s="7">
        <f>VLOOKUP(B16,德育测评!B$4:I$75,6,FALSE)</f>
        <v>74</v>
      </c>
      <c r="G16" s="7">
        <f>RANK(F16,F$4:F$75,0)</f>
        <v>3</v>
      </c>
      <c r="H16" s="7">
        <v>61</v>
      </c>
      <c r="I16" s="7">
        <v>4</v>
      </c>
      <c r="J16" s="48">
        <f t="shared" si="0"/>
        <v>74.674</v>
      </c>
      <c r="K16" s="7">
        <f>RANK(J16,J$4:J$75,0)</f>
        <v>13</v>
      </c>
      <c r="L16" s="7" t="s">
        <v>44</v>
      </c>
      <c r="M16" s="7"/>
      <c r="N16" s="7" t="s">
        <v>45</v>
      </c>
      <c r="O16" s="7"/>
      <c r="P16" s="7"/>
    </row>
    <row r="17" ht="28" customHeight="1" spans="1:16">
      <c r="A17" s="7">
        <v>14</v>
      </c>
      <c r="B17" s="8">
        <v>23029027</v>
      </c>
      <c r="C17" s="7" t="s">
        <v>46</v>
      </c>
      <c r="D17" s="7">
        <f>VLOOKUP(B17,智育测评!B$4:H$75,5,FALSE)</f>
        <v>77.68</v>
      </c>
      <c r="E17" s="7">
        <f>RANK(D17,D$4:D$75,0)</f>
        <v>17</v>
      </c>
      <c r="F17" s="7">
        <f>VLOOKUP(B17,德育测评!B$4:I$75,6,FALSE)</f>
        <v>72</v>
      </c>
      <c r="G17" s="7">
        <f>RANK(F17,F$4:F$75,0)</f>
        <v>7</v>
      </c>
      <c r="H17" s="7">
        <v>57</v>
      </c>
      <c r="I17" s="7">
        <v>5</v>
      </c>
      <c r="J17" s="48">
        <f t="shared" si="0"/>
        <v>74.476</v>
      </c>
      <c r="K17" s="7">
        <f>RANK(J17,J$4:J$75,0)</f>
        <v>14</v>
      </c>
      <c r="L17" s="7" t="s">
        <v>47</v>
      </c>
      <c r="M17" s="7"/>
      <c r="N17" s="7" t="s">
        <v>21</v>
      </c>
      <c r="O17" s="7"/>
      <c r="P17" s="7"/>
    </row>
    <row r="18" ht="28" customHeight="1" spans="1:16">
      <c r="A18" s="7">
        <v>15</v>
      </c>
      <c r="B18" s="8">
        <v>23029038</v>
      </c>
      <c r="C18" s="7" t="s">
        <v>48</v>
      </c>
      <c r="D18" s="7">
        <f>VLOOKUP(B18,智育测评!B$4:H$75,5,FALSE)</f>
        <v>77.64</v>
      </c>
      <c r="E18" s="7">
        <f>RANK(D18,D$4:D$75,0)</f>
        <v>18</v>
      </c>
      <c r="F18" s="7">
        <f>VLOOKUP(B18,德育测评!B$4:I$75,6,FALSE)</f>
        <v>74</v>
      </c>
      <c r="G18" s="7">
        <f>RANK(F18,F$4:F$75,0)</f>
        <v>3</v>
      </c>
      <c r="H18" s="7">
        <v>50</v>
      </c>
      <c r="I18" s="7">
        <v>21</v>
      </c>
      <c r="J18" s="48">
        <f t="shared" si="0"/>
        <v>74.148</v>
      </c>
      <c r="K18" s="7">
        <f>RANK(J18,J$4:J$75,0)</f>
        <v>15</v>
      </c>
      <c r="L18" s="7" t="s">
        <v>49</v>
      </c>
      <c r="M18" s="7"/>
      <c r="N18" s="7" t="s">
        <v>21</v>
      </c>
      <c r="O18" s="7"/>
      <c r="P18" s="7"/>
    </row>
    <row r="19" ht="28" customHeight="1" spans="1:16">
      <c r="A19" s="7">
        <v>16</v>
      </c>
      <c r="B19" s="8">
        <v>23029031</v>
      </c>
      <c r="C19" s="7" t="s">
        <v>50</v>
      </c>
      <c r="D19" s="7">
        <f>VLOOKUP(B19,智育测评!B$4:H$75,5,FALSE)</f>
        <v>78.47</v>
      </c>
      <c r="E19" s="7">
        <f>RANK(D19,D$4:D$75,0)</f>
        <v>14</v>
      </c>
      <c r="F19" s="7">
        <f>VLOOKUP(B19,德育测评!B$4:I$75,6,FALSE)</f>
        <v>65.5</v>
      </c>
      <c r="G19" s="7">
        <f>RANK(F19,F$4:F$75,0)</f>
        <v>11</v>
      </c>
      <c r="H19" s="7">
        <v>50</v>
      </c>
      <c r="I19" s="7">
        <v>21</v>
      </c>
      <c r="J19" s="48">
        <f t="shared" si="0"/>
        <v>73.029</v>
      </c>
      <c r="K19" s="7">
        <f>RANK(J19,J$4:J$75,0)</f>
        <v>16</v>
      </c>
      <c r="L19" s="7" t="s">
        <v>37</v>
      </c>
      <c r="M19" s="7"/>
      <c r="N19" s="7" t="s">
        <v>45</v>
      </c>
      <c r="O19" s="7"/>
      <c r="P19" s="7"/>
    </row>
    <row r="20" ht="28" customHeight="1" spans="1:16">
      <c r="A20" s="7">
        <v>17</v>
      </c>
      <c r="B20" s="8">
        <v>23029026</v>
      </c>
      <c r="C20" s="7" t="s">
        <v>51</v>
      </c>
      <c r="D20" s="7">
        <f>VLOOKUP(B20,智育测评!B$4:H$75,5,FALSE)</f>
        <v>78.6</v>
      </c>
      <c r="E20" s="7">
        <f>RANK(D20,D$4:D$75,0)</f>
        <v>13</v>
      </c>
      <c r="F20" s="7">
        <f>VLOOKUP(B20,德育测评!B$4:I$75,6,FALSE)</f>
        <v>65</v>
      </c>
      <c r="G20" s="7">
        <f>RANK(F20,F$4:F$75,0)</f>
        <v>12</v>
      </c>
      <c r="H20" s="7">
        <v>50</v>
      </c>
      <c r="I20" s="7">
        <v>21</v>
      </c>
      <c r="J20" s="48">
        <f t="shared" si="0"/>
        <v>73.02</v>
      </c>
      <c r="K20" s="7">
        <f>RANK(J20,J$4:J$75,0)</f>
        <v>17</v>
      </c>
      <c r="L20" s="7" t="s">
        <v>52</v>
      </c>
      <c r="M20" s="7"/>
      <c r="N20" s="7" t="s">
        <v>21</v>
      </c>
      <c r="O20" s="7"/>
      <c r="P20" s="7"/>
    </row>
    <row r="21" ht="28" customHeight="1" spans="1:16">
      <c r="A21" s="7">
        <v>18</v>
      </c>
      <c r="B21" s="8">
        <v>23029040</v>
      </c>
      <c r="C21" s="7" t="s">
        <v>53</v>
      </c>
      <c r="D21" s="7">
        <f>VLOOKUP(B21,智育测评!B$4:H$75,5,FALSE)</f>
        <v>78.06</v>
      </c>
      <c r="E21" s="7">
        <f>RANK(D21,D$4:D$75,0)</f>
        <v>16</v>
      </c>
      <c r="F21" s="7">
        <f>VLOOKUP(B21,德育测评!B$4:I$75,6,FALSE)</f>
        <v>64.5</v>
      </c>
      <c r="G21" s="7">
        <f>RANK(F21,F$4:F$75,0)</f>
        <v>13</v>
      </c>
      <c r="H21" s="7">
        <v>53</v>
      </c>
      <c r="I21" s="7">
        <v>12</v>
      </c>
      <c r="J21" s="48">
        <f t="shared" si="0"/>
        <v>72.842</v>
      </c>
      <c r="K21" s="7">
        <f>RANK(J21,J$4:J$75,0)</f>
        <v>18</v>
      </c>
      <c r="L21" s="7" t="s">
        <v>54</v>
      </c>
      <c r="M21" s="7">
        <v>498</v>
      </c>
      <c r="N21" s="7" t="s">
        <v>45</v>
      </c>
      <c r="O21" s="7"/>
      <c r="P21" s="7"/>
    </row>
    <row r="22" ht="28" customHeight="1" spans="1:16">
      <c r="A22" s="7">
        <v>19</v>
      </c>
      <c r="B22" s="8">
        <v>23029008</v>
      </c>
      <c r="C22" s="7" t="s">
        <v>55</v>
      </c>
      <c r="D22" s="7">
        <f>VLOOKUP(B22,智育测评!B$4:H$75,5,FALSE)</f>
        <v>77.38</v>
      </c>
      <c r="E22" s="7">
        <f>RANK(D22,D$4:D$75,0)</f>
        <v>20</v>
      </c>
      <c r="F22" s="7">
        <f>VLOOKUP(B22,德育测评!B$4:I$75,6,FALSE)</f>
        <v>64.5</v>
      </c>
      <c r="G22" s="7">
        <f>RANK(F22,F$4:F$75,0)</f>
        <v>13</v>
      </c>
      <c r="H22" s="7">
        <v>54</v>
      </c>
      <c r="I22" s="7">
        <v>9</v>
      </c>
      <c r="J22" s="48">
        <f t="shared" si="0"/>
        <v>72.466</v>
      </c>
      <c r="K22" s="7">
        <f>RANK(J22,J$4:J$75,0)</f>
        <v>19</v>
      </c>
      <c r="L22" s="7" t="s">
        <v>54</v>
      </c>
      <c r="M22" s="7"/>
      <c r="N22" s="7" t="s">
        <v>45</v>
      </c>
      <c r="O22" s="7"/>
      <c r="P22" s="7"/>
    </row>
    <row r="23" ht="28" customHeight="1" spans="1:16">
      <c r="A23" s="7">
        <v>20</v>
      </c>
      <c r="B23" s="8">
        <v>23029042</v>
      </c>
      <c r="C23" s="7" t="s">
        <v>56</v>
      </c>
      <c r="D23" s="7">
        <f>VLOOKUP(B23,智育测评!B$4:H$75,5,FALSE)</f>
        <v>78.36</v>
      </c>
      <c r="E23" s="7">
        <f>RANK(D23,D$4:D$75,0)</f>
        <v>15</v>
      </c>
      <c r="F23" s="7">
        <f>VLOOKUP(B23,德育测评!B$4:I$75,6,FALSE)</f>
        <v>61</v>
      </c>
      <c r="G23" s="7">
        <f>RANK(F23,F$4:F$75,0)</f>
        <v>38</v>
      </c>
      <c r="H23" s="7">
        <v>50</v>
      </c>
      <c r="I23" s="7">
        <v>21</v>
      </c>
      <c r="J23" s="48">
        <f t="shared" si="0"/>
        <v>72.052</v>
      </c>
      <c r="K23" s="7">
        <f>RANK(J23,J$4:J$75,0)</f>
        <v>20</v>
      </c>
      <c r="L23" s="7" t="s">
        <v>57</v>
      </c>
      <c r="M23" s="7"/>
      <c r="N23" s="7" t="s">
        <v>21</v>
      </c>
      <c r="O23" s="7"/>
      <c r="P23" s="7"/>
    </row>
    <row r="24" ht="28" customHeight="1" spans="1:16">
      <c r="A24" s="7">
        <v>21</v>
      </c>
      <c r="B24" s="8">
        <v>23029018</v>
      </c>
      <c r="C24" s="7" t="s">
        <v>58</v>
      </c>
      <c r="D24" s="7">
        <f>VLOOKUP(B24,智育测评!B$4:H$75,5,FALSE)</f>
        <v>76.83</v>
      </c>
      <c r="E24" s="7">
        <f>RANK(D24,D$4:D$75,0)</f>
        <v>22</v>
      </c>
      <c r="F24" s="7">
        <f>VLOOKUP(B24,德育测评!B$4:I$75,6,FALSE)</f>
        <v>66</v>
      </c>
      <c r="G24" s="7">
        <f>RANK(F24,F$4:F$75,0)</f>
        <v>10</v>
      </c>
      <c r="H24" s="7">
        <v>50</v>
      </c>
      <c r="I24" s="7">
        <v>21</v>
      </c>
      <c r="J24" s="48">
        <f t="shared" ref="J24:J30" si="1">D24*0.7+F24*0.2+H24*0.1</f>
        <v>71.981</v>
      </c>
      <c r="K24" s="7">
        <f>RANK(J24,J$4:J$75,0)</f>
        <v>21</v>
      </c>
      <c r="L24" s="7" t="s">
        <v>49</v>
      </c>
      <c r="M24" s="7">
        <v>500</v>
      </c>
      <c r="N24" s="7" t="s">
        <v>21</v>
      </c>
      <c r="O24" s="7"/>
      <c r="P24" s="7"/>
    </row>
    <row r="25" ht="28" customHeight="1" spans="1:16">
      <c r="A25" s="7">
        <v>22</v>
      </c>
      <c r="B25" s="8">
        <v>23029032</v>
      </c>
      <c r="C25" s="7" t="s">
        <v>59</v>
      </c>
      <c r="D25" s="7">
        <f>VLOOKUP(B25,智育测评!B$4:H$75,5,FALSE)</f>
        <v>77.55</v>
      </c>
      <c r="E25" s="7">
        <f>RANK(D25,D$4:D$75,0)</f>
        <v>19</v>
      </c>
      <c r="F25" s="7">
        <f>VLOOKUP(B25,德育测评!B$4:I$75,6,FALSE)</f>
        <v>60</v>
      </c>
      <c r="G25" s="7">
        <f>RANK(F25,F$4:F$75,0)</f>
        <v>54</v>
      </c>
      <c r="H25" s="7">
        <v>50</v>
      </c>
      <c r="I25" s="7">
        <v>21</v>
      </c>
      <c r="J25" s="48">
        <f t="shared" si="1"/>
        <v>71.285</v>
      </c>
      <c r="K25" s="7">
        <f>RANK(J25,J$4:J$75,0)</f>
        <v>22</v>
      </c>
      <c r="L25" s="7" t="s">
        <v>60</v>
      </c>
      <c r="M25" s="7"/>
      <c r="N25" s="7" t="s">
        <v>21</v>
      </c>
      <c r="O25" s="7"/>
      <c r="P25" s="7"/>
    </row>
    <row r="26" ht="28" customHeight="1" spans="1:16">
      <c r="A26" s="7">
        <v>23</v>
      </c>
      <c r="B26" s="8">
        <v>23029046</v>
      </c>
      <c r="C26" s="7" t="s">
        <v>61</v>
      </c>
      <c r="D26" s="7">
        <f>VLOOKUP(B26,智育测评!B$4:H$75,5,FALSE)</f>
        <v>76.4</v>
      </c>
      <c r="E26" s="7">
        <f>RANK(D26,D$4:D$75,0)</f>
        <v>24</v>
      </c>
      <c r="F26" s="7">
        <f>VLOOKUP(B26,德育测评!B$4:I$75,6,FALSE)</f>
        <v>64</v>
      </c>
      <c r="G26" s="7">
        <f>RANK(F26,F$4:F$75,0)</f>
        <v>16</v>
      </c>
      <c r="H26" s="7">
        <v>50</v>
      </c>
      <c r="I26" s="7">
        <v>21</v>
      </c>
      <c r="J26" s="48">
        <f t="shared" si="1"/>
        <v>71.28</v>
      </c>
      <c r="K26" s="7">
        <f>RANK(J26,J$4:J$75,0)</f>
        <v>23</v>
      </c>
      <c r="L26" s="7" t="s">
        <v>44</v>
      </c>
      <c r="M26" s="7"/>
      <c r="N26" s="7" t="s">
        <v>45</v>
      </c>
      <c r="O26" s="7"/>
      <c r="P26" s="7"/>
    </row>
    <row r="27" ht="28" customHeight="1" spans="1:16">
      <c r="A27" s="7">
        <v>24</v>
      </c>
      <c r="B27" s="8">
        <v>23029002</v>
      </c>
      <c r="C27" s="7" t="s">
        <v>62</v>
      </c>
      <c r="D27" s="7">
        <f>VLOOKUP(B27,智育测评!B$4:H$75,5,FALSE)</f>
        <v>77</v>
      </c>
      <c r="E27" s="7">
        <f>RANK(D27,D$4:D$75,0)</f>
        <v>21</v>
      </c>
      <c r="F27" s="7">
        <f>VLOOKUP(B27,德育测评!B$4:I$75,6,FALSE)</f>
        <v>60</v>
      </c>
      <c r="G27" s="7">
        <f>RANK(F27,F$4:F$75,0)</f>
        <v>54</v>
      </c>
      <c r="H27" s="7">
        <v>50</v>
      </c>
      <c r="I27" s="7">
        <v>21</v>
      </c>
      <c r="J27" s="48">
        <f t="shared" si="1"/>
        <v>70.9</v>
      </c>
      <c r="K27" s="7">
        <f>RANK(J27,J$4:J$75,0)</f>
        <v>24</v>
      </c>
      <c r="L27" s="7" t="s">
        <v>63</v>
      </c>
      <c r="M27" s="7"/>
      <c r="N27" s="7" t="s">
        <v>45</v>
      </c>
      <c r="O27" s="7"/>
      <c r="P27" s="7"/>
    </row>
    <row r="28" ht="28" customHeight="1" spans="1:16">
      <c r="A28" s="7">
        <v>25</v>
      </c>
      <c r="B28" s="8">
        <v>23029025</v>
      </c>
      <c r="C28" s="7" t="s">
        <v>64</v>
      </c>
      <c r="D28" s="7">
        <f>VLOOKUP(B28,智育测评!B$4:H$75,5,FALSE)</f>
        <v>76.17</v>
      </c>
      <c r="E28" s="7">
        <f>RANK(D28,D$4:D$75,0)</f>
        <v>25</v>
      </c>
      <c r="F28" s="7">
        <f>VLOOKUP(B28,德育测评!B$4:I$75,6,FALSE)</f>
        <v>61</v>
      </c>
      <c r="G28" s="7">
        <f>RANK(F28,F$4:F$75,0)</f>
        <v>38</v>
      </c>
      <c r="H28" s="7">
        <v>50</v>
      </c>
      <c r="I28" s="7">
        <v>21</v>
      </c>
      <c r="J28" s="48">
        <f t="shared" si="1"/>
        <v>70.519</v>
      </c>
      <c r="K28" s="7">
        <f>RANK(J28,J$4:J$75,0)</f>
        <v>25</v>
      </c>
      <c r="L28" s="7" t="s">
        <v>65</v>
      </c>
      <c r="M28" s="7"/>
      <c r="N28" s="7" t="s">
        <v>21</v>
      </c>
      <c r="O28" s="7"/>
      <c r="P28" s="7"/>
    </row>
    <row r="29" ht="28" customHeight="1" spans="1:16">
      <c r="A29" s="7">
        <v>27</v>
      </c>
      <c r="B29" s="8">
        <v>23029015</v>
      </c>
      <c r="C29" s="7" t="s">
        <v>66</v>
      </c>
      <c r="D29" s="7">
        <f>VLOOKUP(B29,智育测评!B$4:H$75,5,FALSE)</f>
        <v>74.89</v>
      </c>
      <c r="E29" s="7">
        <f>RANK(D29,D$4:D$75,0)</f>
        <v>28</v>
      </c>
      <c r="F29" s="7">
        <f>VLOOKUP(B29,德育测评!B$4:I$75,6,FALSE)</f>
        <v>62</v>
      </c>
      <c r="G29" s="7">
        <f>RANK(F29,F$4:F$75,0)</f>
        <v>28</v>
      </c>
      <c r="H29" s="7">
        <v>50</v>
      </c>
      <c r="I29" s="7">
        <v>21</v>
      </c>
      <c r="J29" s="48">
        <f t="shared" si="1"/>
        <v>69.823</v>
      </c>
      <c r="K29" s="7">
        <f>RANK(J29,J$4:J$75,0)</f>
        <v>26</v>
      </c>
      <c r="L29" s="7" t="s">
        <v>67</v>
      </c>
      <c r="M29" s="7"/>
      <c r="N29" s="7" t="s">
        <v>45</v>
      </c>
      <c r="O29" s="7"/>
      <c r="P29" s="7"/>
    </row>
    <row r="30" ht="28" customHeight="1" spans="1:16">
      <c r="A30" s="7">
        <v>26</v>
      </c>
      <c r="B30" s="8">
        <v>23029028</v>
      </c>
      <c r="C30" s="7" t="s">
        <v>68</v>
      </c>
      <c r="D30" s="7">
        <f>VLOOKUP(B30,智育测评!B$4:H$75,5,FALSE)</f>
        <v>75.19</v>
      </c>
      <c r="E30" s="7">
        <f>RANK(D30,D$4:D$75,0)</f>
        <v>26</v>
      </c>
      <c r="F30" s="7">
        <f>VLOOKUP(B30,德育测评!B$4:I$75,6,FALSE)</f>
        <v>60</v>
      </c>
      <c r="G30" s="7">
        <f>RANK(F30,F$4:F$75,0)</f>
        <v>54</v>
      </c>
      <c r="H30" s="7">
        <v>50</v>
      </c>
      <c r="I30" s="7">
        <v>21</v>
      </c>
      <c r="J30" s="48">
        <f t="shared" si="1"/>
        <v>69.633</v>
      </c>
      <c r="K30" s="7">
        <f>RANK(J30,J$4:J$75,0)</f>
        <v>27</v>
      </c>
      <c r="L30" s="7" t="s">
        <v>67</v>
      </c>
      <c r="M30" s="7"/>
      <c r="N30" s="7" t="s">
        <v>45</v>
      </c>
      <c r="O30" s="7"/>
      <c r="P30" s="7"/>
    </row>
    <row r="31" ht="28" customHeight="1" spans="1:16">
      <c r="A31" s="7">
        <v>28</v>
      </c>
      <c r="B31" s="8">
        <v>23145040</v>
      </c>
      <c r="C31" s="7" t="s">
        <v>69</v>
      </c>
      <c r="D31" s="7">
        <f>VLOOKUP(B31,智育测评!B$4:H$75,5,FALSE)</f>
        <v>75.02</v>
      </c>
      <c r="E31" s="7">
        <f>RANK(D31,D$4:D$75,0)</f>
        <v>27</v>
      </c>
      <c r="F31" s="7">
        <f>VLOOKUP(B31,德育测评!B$4:I$75,6,FALSE)</f>
        <v>60.5</v>
      </c>
      <c r="G31" s="7">
        <f>RANK(F31,F$4:F$75,0)</f>
        <v>43</v>
      </c>
      <c r="H31" s="7">
        <v>50</v>
      </c>
      <c r="I31" s="7">
        <v>21</v>
      </c>
      <c r="J31" s="48">
        <f t="shared" ref="J31:J67" si="2">D31*0.7+F31*0.2+H31*0.1</f>
        <v>69.614</v>
      </c>
      <c r="K31" s="7">
        <f>RANK(J31,J$4:J$75,0)</f>
        <v>28</v>
      </c>
      <c r="L31" s="7" t="s">
        <v>67</v>
      </c>
      <c r="M31" s="7"/>
      <c r="N31" s="7" t="s">
        <v>45</v>
      </c>
      <c r="O31" s="7"/>
      <c r="P31" s="7"/>
    </row>
    <row r="32" ht="28" customHeight="1" spans="1:16">
      <c r="A32" s="7">
        <v>29</v>
      </c>
      <c r="B32" s="8">
        <v>23029047</v>
      </c>
      <c r="C32" s="7" t="s">
        <v>70</v>
      </c>
      <c r="D32" s="7">
        <f>VLOOKUP(B32,智育测评!B$4:H$75,5,FALSE)</f>
        <v>74.4</v>
      </c>
      <c r="E32" s="7">
        <f>RANK(D32,D$4:D$75,0)</f>
        <v>32</v>
      </c>
      <c r="F32" s="7">
        <f>VLOOKUP(B32,德育测评!B$4:I$75,6,FALSE)</f>
        <v>62.5</v>
      </c>
      <c r="G32" s="7">
        <f>RANK(F32,F$4:F$75,0)</f>
        <v>21</v>
      </c>
      <c r="H32" s="7">
        <v>50</v>
      </c>
      <c r="I32" s="7">
        <v>21</v>
      </c>
      <c r="J32" s="48">
        <f t="shared" si="2"/>
        <v>69.58</v>
      </c>
      <c r="K32" s="7">
        <f>RANK(J32,J$4:J$75,0)</f>
        <v>29</v>
      </c>
      <c r="L32" s="7" t="s">
        <v>71</v>
      </c>
      <c r="M32" s="7"/>
      <c r="N32" s="7" t="s">
        <v>45</v>
      </c>
      <c r="O32" s="7"/>
      <c r="P32" s="7"/>
    </row>
    <row r="33" ht="28" customHeight="1" spans="1:16">
      <c r="A33" s="7">
        <v>30</v>
      </c>
      <c r="B33" s="8">
        <v>23029044</v>
      </c>
      <c r="C33" s="7" t="s">
        <v>72</v>
      </c>
      <c r="D33" s="7">
        <f>VLOOKUP(B33,智育测评!B$4:H$75,5,FALSE)</f>
        <v>74.57</v>
      </c>
      <c r="E33" s="7">
        <f>RANK(D33,D$4:D$75,0)</f>
        <v>29</v>
      </c>
      <c r="F33" s="7">
        <f>VLOOKUP(B33,德育测评!B$4:I$75,6,FALSE)</f>
        <v>61</v>
      </c>
      <c r="G33" s="7">
        <f>RANK(F33,F$4:F$75,0)</f>
        <v>38</v>
      </c>
      <c r="H33" s="7">
        <v>50</v>
      </c>
      <c r="I33" s="7">
        <v>21</v>
      </c>
      <c r="J33" s="48">
        <f t="shared" si="2"/>
        <v>69.399</v>
      </c>
      <c r="K33" s="7">
        <f>RANK(J33,J$4:J$75,0)</f>
        <v>30</v>
      </c>
      <c r="L33" s="7" t="s">
        <v>67</v>
      </c>
      <c r="M33" s="7"/>
      <c r="N33" s="7" t="s">
        <v>45</v>
      </c>
      <c r="O33" s="7"/>
      <c r="P33" s="7"/>
    </row>
    <row r="34" ht="28" customHeight="1" spans="1:16">
      <c r="A34" s="7">
        <v>31</v>
      </c>
      <c r="B34" s="8">
        <v>23029053</v>
      </c>
      <c r="C34" s="7" t="s">
        <v>73</v>
      </c>
      <c r="D34" s="7">
        <f>VLOOKUP(B34,智育测评!B$4:H$75,5,FALSE)</f>
        <v>74.53</v>
      </c>
      <c r="E34" s="7">
        <f>RANK(D34,D$4:D$75,0)</f>
        <v>30</v>
      </c>
      <c r="F34" s="7">
        <f>VLOOKUP(B34,德育测评!B$4:I$75,6,FALSE)</f>
        <v>61</v>
      </c>
      <c r="G34" s="7">
        <f>RANK(F34,F$4:F$75,0)</f>
        <v>38</v>
      </c>
      <c r="H34" s="7">
        <v>50</v>
      </c>
      <c r="I34" s="7">
        <v>21</v>
      </c>
      <c r="J34" s="48">
        <f t="shared" si="2"/>
        <v>69.371</v>
      </c>
      <c r="K34" s="7">
        <f>RANK(J34,J$4:J$75,0)</f>
        <v>0</v>
      </c>
      <c r="L34" s="7" t="s">
        <v>74</v>
      </c>
      <c r="M34" s="7"/>
      <c r="N34" s="7" t="s">
        <v>45</v>
      </c>
      <c r="O34" s="7"/>
      <c r="P34" s="7"/>
    </row>
    <row r="35" ht="28" customHeight="1" spans="1:16">
      <c r="A35" s="7">
        <v>32</v>
      </c>
      <c r="B35" s="8">
        <v>23029019</v>
      </c>
      <c r="C35" s="7" t="s">
        <v>75</v>
      </c>
      <c r="D35" s="7">
        <f>VLOOKUP(B35,智育测评!B$4:H$75,5,FALSE)</f>
        <v>74.45</v>
      </c>
      <c r="E35" s="7">
        <f>RANK(D35,D$4:D$75,0)</f>
        <v>31</v>
      </c>
      <c r="F35" s="7">
        <f>VLOOKUP(B35,德育测评!B$4:I$75,6,FALSE)</f>
        <v>60</v>
      </c>
      <c r="G35" s="7">
        <f>RANK(F35,F$4:F$75,0)</f>
        <v>54</v>
      </c>
      <c r="H35" s="7">
        <v>52</v>
      </c>
      <c r="I35" s="7">
        <v>14</v>
      </c>
      <c r="J35" s="48">
        <f t="shared" si="2"/>
        <v>69.315</v>
      </c>
      <c r="K35" s="7">
        <f>RANK(J35,J$4:J$75,0)</f>
        <v>32</v>
      </c>
      <c r="L35" s="7" t="s">
        <v>76</v>
      </c>
      <c r="M35" s="7"/>
      <c r="N35" s="7" t="s">
        <v>21</v>
      </c>
      <c r="O35" s="7"/>
      <c r="P35" s="7"/>
    </row>
    <row r="36" ht="28" customHeight="1" spans="1:16">
      <c r="A36" s="7">
        <v>33</v>
      </c>
      <c r="B36" s="8">
        <v>23029020</v>
      </c>
      <c r="C36" s="7" t="s">
        <v>77</v>
      </c>
      <c r="D36" s="7">
        <f>VLOOKUP(B36,智育测评!B$4:H$75,5,FALSE)</f>
        <v>74.32</v>
      </c>
      <c r="E36" s="7">
        <f>RANK(D36,D$4:D$75,0)</f>
        <v>33</v>
      </c>
      <c r="F36" s="7">
        <f>VLOOKUP(B36,德育测评!B$4:I$75,6,FALSE)</f>
        <v>60</v>
      </c>
      <c r="G36" s="7">
        <f>RANK(F36,F$4:F$75,0)</f>
        <v>54</v>
      </c>
      <c r="H36" s="7">
        <v>52</v>
      </c>
      <c r="I36" s="7">
        <v>14</v>
      </c>
      <c r="J36" s="48">
        <f t="shared" si="2"/>
        <v>69.224</v>
      </c>
      <c r="K36" s="7">
        <f>RANK(J36,J$4:J$75,0)</f>
        <v>33</v>
      </c>
      <c r="L36" s="7" t="s">
        <v>78</v>
      </c>
      <c r="M36" s="7"/>
      <c r="N36" s="7" t="s">
        <v>45</v>
      </c>
      <c r="O36" s="7"/>
      <c r="P36" s="7"/>
    </row>
    <row r="37" ht="28" customHeight="1" spans="1:16">
      <c r="A37" s="7">
        <v>34</v>
      </c>
      <c r="B37" s="8">
        <v>23029023</v>
      </c>
      <c r="C37" s="7" t="s">
        <v>69</v>
      </c>
      <c r="D37" s="7">
        <f>VLOOKUP(B37,智育测评!B$4:H$75,5,FALSE)</f>
        <v>73.73</v>
      </c>
      <c r="E37" s="7">
        <f>RANK(D37,D$4:D$75,0)</f>
        <v>35</v>
      </c>
      <c r="F37" s="7">
        <f>VLOOKUP(B37,德育测评!B$4:I$75,6,FALSE)</f>
        <v>60</v>
      </c>
      <c r="G37" s="7">
        <f>RANK(F37,F$4:F$75,0)</f>
        <v>54</v>
      </c>
      <c r="H37" s="7">
        <v>52</v>
      </c>
      <c r="I37" s="7">
        <v>14</v>
      </c>
      <c r="J37" s="48">
        <f t="shared" si="2"/>
        <v>68.811</v>
      </c>
      <c r="K37" s="7">
        <f>RANK(J37,J$4:J$75,0)</f>
        <v>34</v>
      </c>
      <c r="L37" s="7" t="s">
        <v>79</v>
      </c>
      <c r="M37" s="7"/>
      <c r="N37" s="7" t="s">
        <v>21</v>
      </c>
      <c r="O37" s="7"/>
      <c r="P37" s="7"/>
    </row>
    <row r="38" ht="28" customHeight="1" spans="1:16">
      <c r="A38" s="7">
        <v>35</v>
      </c>
      <c r="B38" s="8">
        <v>23029007</v>
      </c>
      <c r="C38" s="7" t="s">
        <v>80</v>
      </c>
      <c r="D38" s="7">
        <f>VLOOKUP(B38,智育测评!B$4:H$75,5,FALSE)</f>
        <v>73.89</v>
      </c>
      <c r="E38" s="7">
        <f>RANK(D38,D$4:D$75,0)</f>
        <v>34</v>
      </c>
      <c r="F38" s="7">
        <f>VLOOKUP(B38,德育测评!B$4:I$75,6,FALSE)</f>
        <v>60</v>
      </c>
      <c r="G38" s="7">
        <f>RANK(F38,F$4:F$75,0)</f>
        <v>54</v>
      </c>
      <c r="H38" s="7">
        <v>50</v>
      </c>
      <c r="I38" s="7">
        <v>21</v>
      </c>
      <c r="J38" s="48">
        <f t="shared" si="2"/>
        <v>68.723</v>
      </c>
      <c r="K38" s="7">
        <f>RANK(J38,J$4:J$75,0)</f>
        <v>35</v>
      </c>
      <c r="L38" s="7" t="s">
        <v>81</v>
      </c>
      <c r="M38" s="7"/>
      <c r="N38" s="7" t="s">
        <v>45</v>
      </c>
      <c r="O38" s="7"/>
      <c r="P38" s="7"/>
    </row>
    <row r="39" ht="28" customHeight="1" spans="1:16">
      <c r="A39" s="7">
        <v>36</v>
      </c>
      <c r="B39" s="8">
        <v>23029022</v>
      </c>
      <c r="C39" s="7" t="s">
        <v>82</v>
      </c>
      <c r="D39" s="7">
        <f>VLOOKUP(B39,智育测评!B$4:H$75,5,FALSE)</f>
        <v>73.34</v>
      </c>
      <c r="E39" s="7">
        <f>RANK(D39,D$4:D$75,0)</f>
        <v>36</v>
      </c>
      <c r="F39" s="7">
        <f>VLOOKUP(B39,德育测评!B$4:I$75,6,FALSE)</f>
        <v>60.5</v>
      </c>
      <c r="G39" s="7">
        <f>RANK(F39,F$4:F$75,0)</f>
        <v>43</v>
      </c>
      <c r="H39" s="7">
        <v>50</v>
      </c>
      <c r="I39" s="7">
        <v>21</v>
      </c>
      <c r="J39" s="48">
        <f t="shared" si="2"/>
        <v>68.438</v>
      </c>
      <c r="K39" s="7">
        <f>RANK(J39,J$4:J$75,0)</f>
        <v>36</v>
      </c>
      <c r="L39" s="7" t="s">
        <v>83</v>
      </c>
      <c r="M39" s="7">
        <v>441</v>
      </c>
      <c r="N39" s="7" t="s">
        <v>45</v>
      </c>
      <c r="O39" s="7"/>
      <c r="P39" s="7"/>
    </row>
    <row r="40" ht="28" customHeight="1" spans="1:16">
      <c r="A40" s="7">
        <v>37</v>
      </c>
      <c r="B40" s="8">
        <v>23029024</v>
      </c>
      <c r="C40" s="7" t="s">
        <v>84</v>
      </c>
      <c r="D40" s="7">
        <f>VLOOKUP(B40,智育测评!B$4:H$75,5,FALSE)</f>
        <v>73.09</v>
      </c>
      <c r="E40" s="7">
        <f>RANK(D40,D$4:D$75,0)</f>
        <v>37</v>
      </c>
      <c r="F40" s="7">
        <f>VLOOKUP(B40,德育测评!B$4:I$75,6,FALSE)</f>
        <v>60.5</v>
      </c>
      <c r="G40" s="7">
        <f>RANK(F40,F$4:F$75,0)</f>
        <v>43</v>
      </c>
      <c r="H40" s="7">
        <v>50</v>
      </c>
      <c r="I40" s="7">
        <v>21</v>
      </c>
      <c r="J40" s="48">
        <f t="shared" si="2"/>
        <v>68.263</v>
      </c>
      <c r="K40" s="7">
        <f>RANK(J40,J$4:J$75,0)</f>
        <v>37</v>
      </c>
      <c r="L40" s="7" t="s">
        <v>78</v>
      </c>
      <c r="M40" s="7"/>
      <c r="N40" s="7" t="s">
        <v>45</v>
      </c>
      <c r="O40" s="7"/>
      <c r="P40" s="7"/>
    </row>
    <row r="41" ht="28" customHeight="1" spans="1:16">
      <c r="A41" s="7">
        <v>38</v>
      </c>
      <c r="B41" s="8">
        <v>22015058</v>
      </c>
      <c r="C41" s="7" t="s">
        <v>85</v>
      </c>
      <c r="D41" s="7">
        <f>VLOOKUP(B41,智育测评!B$4:H$75,5,FALSE)</f>
        <v>72.97</v>
      </c>
      <c r="E41" s="7">
        <f>RANK(D41,D$4:D$75,0)</f>
        <v>38</v>
      </c>
      <c r="F41" s="7">
        <f>VLOOKUP(B41,德育测评!B$4:I$75,6,FALSE)</f>
        <v>60</v>
      </c>
      <c r="G41" s="7">
        <f>RANK(F41,F$4:F$75,0)</f>
        <v>54</v>
      </c>
      <c r="H41" s="7">
        <v>50</v>
      </c>
      <c r="I41" s="7">
        <v>21</v>
      </c>
      <c r="J41" s="48">
        <f t="shared" si="2"/>
        <v>68.079</v>
      </c>
      <c r="K41" s="7">
        <f>RANK(J41,J$4:J$75,0)</f>
        <v>38</v>
      </c>
      <c r="L41" s="7" t="s">
        <v>86</v>
      </c>
      <c r="M41" s="7"/>
      <c r="N41" s="7" t="s">
        <v>45</v>
      </c>
      <c r="O41" s="7"/>
      <c r="P41" s="7"/>
    </row>
    <row r="42" ht="28" customHeight="1" spans="1:16">
      <c r="A42" s="7">
        <v>39</v>
      </c>
      <c r="B42" s="8">
        <v>23029011</v>
      </c>
      <c r="C42" s="7" t="s">
        <v>87</v>
      </c>
      <c r="D42" s="7">
        <f>VLOOKUP(B42,智育测评!B$4:H$75,5,FALSE)</f>
        <v>71.4</v>
      </c>
      <c r="E42" s="7">
        <f>RANK(D42,D$4:D$75,0)</f>
        <v>42</v>
      </c>
      <c r="F42" s="7">
        <f>VLOOKUP(B42,德育测评!B$4:I$75,6,FALSE)</f>
        <v>62.5</v>
      </c>
      <c r="G42" s="7">
        <f>RANK(F42,F$4:F$75,0)</f>
        <v>21</v>
      </c>
      <c r="H42" s="7">
        <v>52</v>
      </c>
      <c r="I42" s="7">
        <v>14</v>
      </c>
      <c r="J42" s="48">
        <f t="shared" si="2"/>
        <v>67.68</v>
      </c>
      <c r="K42" s="7">
        <f>RANK(J42,J$4:J$75,0)</f>
        <v>39</v>
      </c>
      <c r="L42" s="7" t="s">
        <v>88</v>
      </c>
      <c r="M42" s="7"/>
      <c r="N42" s="7" t="s">
        <v>45</v>
      </c>
      <c r="O42" s="7"/>
      <c r="P42" s="7"/>
    </row>
    <row r="43" ht="28" customHeight="1" spans="1:16">
      <c r="A43" s="7">
        <v>40</v>
      </c>
      <c r="B43" s="8">
        <v>23029004</v>
      </c>
      <c r="C43" s="7" t="s">
        <v>89</v>
      </c>
      <c r="D43" s="7">
        <f>VLOOKUP(B43,智育测评!B$4:H$75,5,FALSE)</f>
        <v>71.47</v>
      </c>
      <c r="E43" s="7">
        <f>RANK(D43,D$4:D$75,0)</f>
        <v>41</v>
      </c>
      <c r="F43" s="7">
        <f>VLOOKUP(B43,德育测评!B$4:I$75,6,FALSE)</f>
        <v>62.5</v>
      </c>
      <c r="G43" s="7">
        <f>RANK(F43,F$4:F$75,0)</f>
        <v>21</v>
      </c>
      <c r="H43" s="7">
        <v>50</v>
      </c>
      <c r="I43" s="7">
        <v>21</v>
      </c>
      <c r="J43" s="48">
        <f t="shared" si="2"/>
        <v>67.529</v>
      </c>
      <c r="K43" s="7">
        <f>RANK(J43,J$4:J$75,0)</f>
        <v>40</v>
      </c>
      <c r="L43" s="7" t="s">
        <v>90</v>
      </c>
      <c r="M43" s="7"/>
      <c r="N43" s="7" t="s">
        <v>45</v>
      </c>
      <c r="O43" s="7"/>
      <c r="P43" s="7"/>
    </row>
    <row r="44" ht="28" customHeight="1" spans="1:16">
      <c r="A44" s="7">
        <v>41</v>
      </c>
      <c r="B44" s="8">
        <v>23029005</v>
      </c>
      <c r="C44" s="7" t="s">
        <v>91</v>
      </c>
      <c r="D44" s="7">
        <f>VLOOKUP(B44,智育测评!B$4:H$75,5,FALSE)</f>
        <v>71.26</v>
      </c>
      <c r="E44" s="7">
        <f>RANK(D44,D$4:D$75,0)</f>
        <v>44</v>
      </c>
      <c r="F44" s="7">
        <f>VLOOKUP(B44,德育测评!B$4:I$75,6,FALSE)</f>
        <v>62.5</v>
      </c>
      <c r="G44" s="7">
        <f>RANK(F44,F$4:F$75,0)</f>
        <v>21</v>
      </c>
      <c r="H44" s="7">
        <v>50</v>
      </c>
      <c r="I44" s="7">
        <v>21</v>
      </c>
      <c r="J44" s="48">
        <f t="shared" si="2"/>
        <v>67.382</v>
      </c>
      <c r="K44" s="7">
        <f>RANK(J44,J$4:J$75,0)</f>
        <v>41</v>
      </c>
      <c r="L44" s="7" t="s">
        <v>92</v>
      </c>
      <c r="M44" s="7"/>
      <c r="N44" s="7" t="s">
        <v>45</v>
      </c>
      <c r="O44" s="7"/>
      <c r="P44" s="7"/>
    </row>
    <row r="45" ht="28" customHeight="1" spans="1:16">
      <c r="A45" s="7">
        <v>42</v>
      </c>
      <c r="B45" s="8">
        <v>23029043</v>
      </c>
      <c r="C45" s="7" t="s">
        <v>93</v>
      </c>
      <c r="D45" s="7">
        <f>VLOOKUP(B45,智育测评!B$4:H$75,5,FALSE)</f>
        <v>71.72</v>
      </c>
      <c r="E45" s="7">
        <f>RANK(D45,D$4:D$75,0)</f>
        <v>40</v>
      </c>
      <c r="F45" s="7">
        <f>VLOOKUP(B45,德育测评!B$4:I$75,6,FALSE)</f>
        <v>60.5</v>
      </c>
      <c r="G45" s="7">
        <f>RANK(F45,F$4:F$75,0)</f>
        <v>43</v>
      </c>
      <c r="H45" s="7">
        <v>50</v>
      </c>
      <c r="I45" s="7">
        <v>21</v>
      </c>
      <c r="J45" s="48">
        <f t="shared" si="2"/>
        <v>67.304</v>
      </c>
      <c r="K45" s="7">
        <f>RANK(J45,J$4:J$75,0)</f>
        <v>42</v>
      </c>
      <c r="L45" s="7" t="s">
        <v>94</v>
      </c>
      <c r="M45" s="7"/>
      <c r="N45" s="7" t="s">
        <v>45</v>
      </c>
      <c r="O45" s="7"/>
      <c r="P45" s="7"/>
    </row>
    <row r="46" ht="28" customHeight="1" spans="1:16">
      <c r="A46" s="7">
        <v>43</v>
      </c>
      <c r="B46" s="8">
        <v>23029067</v>
      </c>
      <c r="C46" s="7" t="s">
        <v>95</v>
      </c>
      <c r="D46" s="7">
        <f>VLOOKUP(B46,智育测评!B$4:H$75,5,FALSE)</f>
        <v>71.38</v>
      </c>
      <c r="E46" s="7">
        <f>RANK(D46,D$4:D$75,0)</f>
        <v>43</v>
      </c>
      <c r="F46" s="7">
        <f>VLOOKUP(B46,德育测评!B$4:I$75,6,FALSE)</f>
        <v>61.5</v>
      </c>
      <c r="G46" s="7">
        <f>RANK(F46,F$4:F$75,0)</f>
        <v>34</v>
      </c>
      <c r="H46" s="7">
        <v>50</v>
      </c>
      <c r="I46" s="7">
        <v>21</v>
      </c>
      <c r="J46" s="48">
        <f t="shared" si="2"/>
        <v>67.266</v>
      </c>
      <c r="K46" s="7">
        <f>RANK(J46,J$4:J$75,0)</f>
        <v>43</v>
      </c>
      <c r="L46" s="7" t="s">
        <v>96</v>
      </c>
      <c r="M46" s="7">
        <v>461</v>
      </c>
      <c r="N46" s="7" t="s">
        <v>45</v>
      </c>
      <c r="O46" s="7"/>
      <c r="P46" s="7"/>
    </row>
    <row r="47" ht="28" customHeight="1" spans="1:16">
      <c r="A47" s="7">
        <v>44</v>
      </c>
      <c r="B47" s="8">
        <v>23029056</v>
      </c>
      <c r="C47" s="7" t="s">
        <v>97</v>
      </c>
      <c r="D47" s="7">
        <f>VLOOKUP(B47,智育测评!B$4:H$75,5,FALSE)</f>
        <v>70.81</v>
      </c>
      <c r="E47" s="7">
        <f>RANK(D47,D$4:D$75,0)</f>
        <v>45</v>
      </c>
      <c r="F47" s="7">
        <f>VLOOKUP(B47,德育测评!B$4:I$75,6,FALSE)</f>
        <v>61.5</v>
      </c>
      <c r="G47" s="7">
        <f>RANK(F47,F$4:F$75,0)</f>
        <v>34</v>
      </c>
      <c r="H47" s="7">
        <v>50</v>
      </c>
      <c r="I47" s="7">
        <v>21</v>
      </c>
      <c r="J47" s="48">
        <f t="shared" si="2"/>
        <v>66.867</v>
      </c>
      <c r="K47" s="7">
        <f>RANK(J47,J$4:J$75,0)</f>
        <v>44</v>
      </c>
      <c r="L47" s="7" t="s">
        <v>96</v>
      </c>
      <c r="M47" s="7"/>
      <c r="N47" s="7" t="s">
        <v>45</v>
      </c>
      <c r="O47" s="7"/>
      <c r="P47" s="7"/>
    </row>
    <row r="48" ht="28" customHeight="1" spans="1:16">
      <c r="A48" s="7">
        <v>45</v>
      </c>
      <c r="B48" s="8">
        <v>23029069</v>
      </c>
      <c r="C48" s="7" t="s">
        <v>98</v>
      </c>
      <c r="D48" s="7">
        <f>VLOOKUP(B48,智育测评!B$4:H$75,5,FALSE)</f>
        <v>70.23</v>
      </c>
      <c r="E48" s="7">
        <f>RANK(D48,D$4:D$75,0)</f>
        <v>47</v>
      </c>
      <c r="F48" s="7">
        <f>VLOOKUP(B48,德育测评!B$4:I$75,6,FALSE)</f>
        <v>60.5</v>
      </c>
      <c r="G48" s="7">
        <f>RANK(F48,F$4:F$75,0)</f>
        <v>43</v>
      </c>
      <c r="H48" s="7">
        <v>55</v>
      </c>
      <c r="I48" s="7">
        <v>7</v>
      </c>
      <c r="J48" s="48">
        <f t="shared" si="2"/>
        <v>66.761</v>
      </c>
      <c r="K48" s="7">
        <f>RANK(J48,J$4:J$75,0)</f>
        <v>45</v>
      </c>
      <c r="L48" s="7" t="s">
        <v>99</v>
      </c>
      <c r="M48" s="7"/>
      <c r="N48" s="7" t="s">
        <v>45</v>
      </c>
      <c r="O48" s="7"/>
      <c r="P48" s="7"/>
    </row>
    <row r="49" ht="28" customHeight="1" spans="1:16">
      <c r="A49" s="7">
        <v>46</v>
      </c>
      <c r="B49" s="8">
        <v>23029012</v>
      </c>
      <c r="C49" s="7" t="s">
        <v>100</v>
      </c>
      <c r="D49" s="7">
        <f>VLOOKUP(B49,智育测评!B$4:H$75,5,FALSE)</f>
        <v>70.04</v>
      </c>
      <c r="E49" s="7">
        <f>RANK(D49,D$4:D$75,0)</f>
        <v>49</v>
      </c>
      <c r="F49" s="7">
        <f>VLOOKUP(B49,德育测评!B$4:I$75,6,FALSE)</f>
        <v>62</v>
      </c>
      <c r="G49" s="7">
        <f>RANK(F49,F$4:F$75,0)</f>
        <v>28</v>
      </c>
      <c r="H49" s="7">
        <v>50</v>
      </c>
      <c r="I49" s="7">
        <v>21</v>
      </c>
      <c r="J49" s="48">
        <f t="shared" si="2"/>
        <v>66.428</v>
      </c>
      <c r="K49" s="7">
        <f>RANK(J49,J$4:J$75,0)</f>
        <v>46</v>
      </c>
      <c r="L49" s="7" t="s">
        <v>86</v>
      </c>
      <c r="M49" s="7">
        <v>442</v>
      </c>
      <c r="N49" s="7" t="s">
        <v>45</v>
      </c>
      <c r="O49" s="7"/>
      <c r="P49" s="7"/>
    </row>
    <row r="50" ht="28" customHeight="1" spans="1:16">
      <c r="A50" s="7">
        <v>47</v>
      </c>
      <c r="B50" s="8">
        <v>23029051</v>
      </c>
      <c r="C50" s="7" t="s">
        <v>101</v>
      </c>
      <c r="D50" s="7">
        <f>VLOOKUP(B50,智育测评!B$4:H$75,5,FALSE)</f>
        <v>70.34</v>
      </c>
      <c r="E50" s="7">
        <f>RANK(D50,D$4:D$75,0)</f>
        <v>46</v>
      </c>
      <c r="F50" s="7">
        <f>VLOOKUP(B50,德育测评!B$4:I$75,6,FALSE)</f>
        <v>60</v>
      </c>
      <c r="G50" s="7">
        <f>RANK(F50,F$4:F$75,0)</f>
        <v>54</v>
      </c>
      <c r="H50" s="7">
        <v>50</v>
      </c>
      <c r="I50" s="7">
        <v>21</v>
      </c>
      <c r="J50" s="48">
        <f t="shared" si="2"/>
        <v>66.238</v>
      </c>
      <c r="K50" s="7">
        <f>RANK(J50,J$4:J$75,0)</f>
        <v>47</v>
      </c>
      <c r="L50" s="7" t="s">
        <v>102</v>
      </c>
      <c r="M50" s="7"/>
      <c r="N50" s="7" t="s">
        <v>45</v>
      </c>
      <c r="O50" s="7"/>
      <c r="P50" s="7"/>
    </row>
    <row r="51" ht="28" customHeight="1" spans="1:16">
      <c r="A51" s="7">
        <v>48</v>
      </c>
      <c r="B51" s="8">
        <v>23029030</v>
      </c>
      <c r="C51" s="7" t="s">
        <v>103</v>
      </c>
      <c r="D51" s="7">
        <f>VLOOKUP(B51,智育测评!B$4:H$75,5,FALSE)</f>
        <v>70.15</v>
      </c>
      <c r="E51" s="7">
        <f>RANK(D51,D$4:D$75,0)</f>
        <v>48</v>
      </c>
      <c r="F51" s="7">
        <f>VLOOKUP(B51,德育测评!B$4:I$75,6,FALSE)</f>
        <v>60.5</v>
      </c>
      <c r="G51" s="7">
        <f>RANK(F51,F$4:F$75,0)</f>
        <v>43</v>
      </c>
      <c r="H51" s="7">
        <v>50</v>
      </c>
      <c r="I51" s="7">
        <v>21</v>
      </c>
      <c r="J51" s="48">
        <f t="shared" si="2"/>
        <v>66.205</v>
      </c>
      <c r="K51" s="7">
        <f>RANK(J51,J$4:J$75,0)</f>
        <v>48</v>
      </c>
      <c r="L51" s="7" t="s">
        <v>104</v>
      </c>
      <c r="M51" s="7"/>
      <c r="N51" s="7" t="s">
        <v>45</v>
      </c>
      <c r="O51" s="7"/>
      <c r="P51" s="7"/>
    </row>
    <row r="52" ht="28" customHeight="1" spans="1:16">
      <c r="A52" s="7">
        <v>49</v>
      </c>
      <c r="B52" s="8">
        <v>23029060</v>
      </c>
      <c r="C52" s="7" t="s">
        <v>105</v>
      </c>
      <c r="D52" s="7">
        <f>VLOOKUP(B52,智育测评!B$4:H$75,5,FALSE)</f>
        <v>72.19</v>
      </c>
      <c r="E52" s="7">
        <f>RANK(D52,D$4:D$75,0)</f>
        <v>39</v>
      </c>
      <c r="F52" s="7">
        <f>VLOOKUP(B52,德育测评!B$4:I$75,6,FALSE)</f>
        <v>52.5</v>
      </c>
      <c r="G52" s="7">
        <f>RANK(F52,F$4:F$75,0)</f>
        <v>71</v>
      </c>
      <c r="H52" s="7">
        <v>50</v>
      </c>
      <c r="I52" s="7">
        <v>21</v>
      </c>
      <c r="J52" s="48">
        <f t="shared" si="2"/>
        <v>66.033</v>
      </c>
      <c r="K52" s="7">
        <f>RANK(J52,J$4:J$75,0)</f>
        <v>49</v>
      </c>
      <c r="L52" s="7" t="s">
        <v>106</v>
      </c>
      <c r="M52" s="7"/>
      <c r="N52" s="7" t="s">
        <v>45</v>
      </c>
      <c r="O52" s="7"/>
      <c r="P52" s="7"/>
    </row>
    <row r="53" ht="28" customHeight="1" spans="1:16">
      <c r="A53" s="7">
        <v>50</v>
      </c>
      <c r="B53" s="8">
        <v>23029064</v>
      </c>
      <c r="C53" s="7" t="s">
        <v>107</v>
      </c>
      <c r="D53" s="7">
        <f>VLOOKUP(B53,智育测评!B$4:H$75,5,FALSE)</f>
        <v>69.7</v>
      </c>
      <c r="E53" s="7">
        <f>RANK(D53,D$4:D$75,0)</f>
        <v>51</v>
      </c>
      <c r="F53" s="7">
        <f>VLOOKUP(B53,德育测评!B$4:I$75,6,FALSE)</f>
        <v>60.5</v>
      </c>
      <c r="G53" s="7">
        <f>RANK(F53,F$4:F$75,0)</f>
        <v>43</v>
      </c>
      <c r="H53" s="7">
        <v>50</v>
      </c>
      <c r="I53" s="7">
        <v>21</v>
      </c>
      <c r="J53" s="48">
        <f t="shared" si="2"/>
        <v>65.89</v>
      </c>
      <c r="K53" s="7">
        <f>RANK(J53,J$4:J$75,0)</f>
        <v>50</v>
      </c>
      <c r="L53" s="7" t="s">
        <v>99</v>
      </c>
      <c r="M53" s="7"/>
      <c r="N53" s="7" t="s">
        <v>45</v>
      </c>
      <c r="O53" s="7"/>
      <c r="P53" s="7"/>
    </row>
    <row r="54" ht="28" customHeight="1" spans="1:16">
      <c r="A54" s="7">
        <v>51</v>
      </c>
      <c r="B54" s="8">
        <v>22177034</v>
      </c>
      <c r="C54" s="7" t="s">
        <v>108</v>
      </c>
      <c r="D54" s="7">
        <f>VLOOKUP(B54,智育测评!B$4:H$75,5,FALSE)</f>
        <v>69.81</v>
      </c>
      <c r="E54" s="7">
        <f>RANK(D54,D$4:D$75,0)</f>
        <v>50</v>
      </c>
      <c r="F54" s="7">
        <f>VLOOKUP(B54,德育测评!B$4:I$75,6,FALSE)</f>
        <v>60</v>
      </c>
      <c r="G54" s="7">
        <f>RANK(F54,F$4:F$75,0)</f>
        <v>54</v>
      </c>
      <c r="H54" s="7">
        <v>50</v>
      </c>
      <c r="I54" s="7">
        <v>21</v>
      </c>
      <c r="J54" s="48">
        <f t="shared" si="2"/>
        <v>65.867</v>
      </c>
      <c r="K54" s="7">
        <f>RANK(J54,J$4:J$75,0)</f>
        <v>51</v>
      </c>
      <c r="L54" s="7" t="s">
        <v>109</v>
      </c>
      <c r="M54" s="7">
        <v>445</v>
      </c>
      <c r="N54" s="7" t="s">
        <v>45</v>
      </c>
      <c r="O54" s="7"/>
      <c r="P54" s="7"/>
    </row>
    <row r="55" ht="28" customHeight="1" spans="1:16">
      <c r="A55" s="7">
        <v>52</v>
      </c>
      <c r="B55" s="8">
        <v>23029055</v>
      </c>
      <c r="C55" s="7" t="s">
        <v>110</v>
      </c>
      <c r="D55" s="7">
        <f>VLOOKUP(B55,智育测评!B$4:H$75,5,FALSE)</f>
        <v>68.68</v>
      </c>
      <c r="E55" s="7">
        <f>RANK(D55,D$4:D$75,0)</f>
        <v>56</v>
      </c>
      <c r="F55" s="7">
        <f>VLOOKUP(B55,德育测评!B$4:I$75,6,FALSE)</f>
        <v>63.5</v>
      </c>
      <c r="G55" s="7">
        <f>RANK(F55,F$4:F$75,0)</f>
        <v>17</v>
      </c>
      <c r="H55" s="7">
        <v>50</v>
      </c>
      <c r="I55" s="7">
        <v>21</v>
      </c>
      <c r="J55" s="48">
        <f t="shared" si="2"/>
        <v>65.776</v>
      </c>
      <c r="K55" s="7">
        <f>RANK(J55,J$4:J$75,0)</f>
        <v>52</v>
      </c>
      <c r="L55" s="7" t="s">
        <v>111</v>
      </c>
      <c r="M55" s="7"/>
      <c r="N55" s="7" t="s">
        <v>45</v>
      </c>
      <c r="O55" s="7"/>
      <c r="P55" s="7"/>
    </row>
    <row r="56" ht="28" customHeight="1" spans="1:16">
      <c r="A56" s="7">
        <v>53</v>
      </c>
      <c r="B56" s="8">
        <v>23029048</v>
      </c>
      <c r="C56" s="7" t="s">
        <v>112</v>
      </c>
      <c r="D56" s="7">
        <f>VLOOKUP(B56,智育测评!B$4:H$75,5,FALSE)</f>
        <v>68.66</v>
      </c>
      <c r="E56" s="7">
        <f>RANK(D56,D$4:D$75,0)</f>
        <v>57</v>
      </c>
      <c r="F56" s="7">
        <f>VLOOKUP(B56,德育测评!B$4:I$75,6,FALSE)</f>
        <v>63</v>
      </c>
      <c r="G56" s="7">
        <f>RANK(F56,F$4:F$75,0)</f>
        <v>19</v>
      </c>
      <c r="H56" s="7">
        <v>50</v>
      </c>
      <c r="I56" s="7">
        <v>21</v>
      </c>
      <c r="J56" s="48">
        <f t="shared" si="2"/>
        <v>65.662</v>
      </c>
      <c r="K56" s="7">
        <f>RANK(J56,J$4:J$75,0)</f>
        <v>53</v>
      </c>
      <c r="L56" s="7" t="s">
        <v>113</v>
      </c>
      <c r="M56" s="7"/>
      <c r="N56" s="7" t="s">
        <v>45</v>
      </c>
      <c r="O56" s="7"/>
      <c r="P56" s="7"/>
    </row>
    <row r="57" ht="28" customHeight="1" spans="1:16">
      <c r="A57" s="7">
        <v>54</v>
      </c>
      <c r="B57" s="8">
        <v>23029041</v>
      </c>
      <c r="C57" s="7" t="s">
        <v>114</v>
      </c>
      <c r="D57" s="7">
        <f>VLOOKUP(B57,智育测评!B$4:H$75,5,FALSE)</f>
        <v>68.89</v>
      </c>
      <c r="E57" s="7">
        <f>RANK(D57,D$4:D$75,0)</f>
        <v>54</v>
      </c>
      <c r="F57" s="7">
        <f>VLOOKUP(B57,德育测评!B$4:I$75,6,FALSE)</f>
        <v>62</v>
      </c>
      <c r="G57" s="7">
        <f>RANK(F57,F$4:F$75,0)</f>
        <v>28</v>
      </c>
      <c r="H57" s="7">
        <v>50</v>
      </c>
      <c r="I57" s="7">
        <v>21</v>
      </c>
      <c r="J57" s="48">
        <f t="shared" si="2"/>
        <v>65.623</v>
      </c>
      <c r="K57" s="7">
        <f>RANK(J57,J$4:J$75,0)</f>
        <v>54</v>
      </c>
      <c r="L57" s="7" t="s">
        <v>115</v>
      </c>
      <c r="M57" s="7"/>
      <c r="N57" s="7" t="s">
        <v>45</v>
      </c>
      <c r="O57" s="7"/>
      <c r="P57" s="7"/>
    </row>
    <row r="58" ht="28" customHeight="1" spans="1:16">
      <c r="A58" s="7">
        <v>55</v>
      </c>
      <c r="B58" s="8">
        <v>23029034</v>
      </c>
      <c r="C58" s="7" t="s">
        <v>116</v>
      </c>
      <c r="D58" s="7">
        <f>VLOOKUP(B58,智育测评!B$4:H$75,5,FALSE)</f>
        <v>69.4</v>
      </c>
      <c r="E58" s="7">
        <f>RANK(D58,D$4:D$75,0)</f>
        <v>52</v>
      </c>
      <c r="F58" s="7">
        <f>VLOOKUP(B58,德育测评!B$4:I$75,6,FALSE)</f>
        <v>60</v>
      </c>
      <c r="G58" s="7">
        <f>RANK(F58,F$4:F$75,0)</f>
        <v>54</v>
      </c>
      <c r="H58" s="7">
        <v>50</v>
      </c>
      <c r="I58" s="7">
        <v>21</v>
      </c>
      <c r="J58" s="48">
        <f t="shared" si="2"/>
        <v>65.58</v>
      </c>
      <c r="K58" s="7">
        <f>RANK(J58,J$4:J$75,0)</f>
        <v>55</v>
      </c>
      <c r="L58" s="7" t="s">
        <v>117</v>
      </c>
      <c r="M58" s="7"/>
      <c r="N58" s="7" t="s">
        <v>45</v>
      </c>
      <c r="O58" s="7"/>
      <c r="P58" s="7"/>
    </row>
    <row r="59" ht="28" customHeight="1" spans="1:16">
      <c r="A59" s="7">
        <v>56</v>
      </c>
      <c r="B59" s="8">
        <v>23029063</v>
      </c>
      <c r="C59" s="7" t="s">
        <v>118</v>
      </c>
      <c r="D59" s="7">
        <f>VLOOKUP(B59,智育测评!B$4:H$75,5,FALSE)</f>
        <v>69.4</v>
      </c>
      <c r="E59" s="7">
        <f>RANK(D59,D$4:D$75,0)</f>
        <v>52</v>
      </c>
      <c r="F59" s="7">
        <f>VLOOKUP(B59,德育测评!B$4:I$75,6,FALSE)</f>
        <v>60</v>
      </c>
      <c r="G59" s="7">
        <f>RANK(F59,F$4:F$75,0)</f>
        <v>54</v>
      </c>
      <c r="H59" s="7">
        <v>50</v>
      </c>
      <c r="I59" s="7">
        <v>21</v>
      </c>
      <c r="J59" s="48">
        <f t="shared" si="2"/>
        <v>65.58</v>
      </c>
      <c r="K59" s="7">
        <f>RANK(J59,J$4:J$75,0)</f>
        <v>55</v>
      </c>
      <c r="L59" s="7" t="s">
        <v>119</v>
      </c>
      <c r="M59" s="7"/>
      <c r="N59" s="7" t="s">
        <v>45</v>
      </c>
      <c r="O59" s="7"/>
      <c r="P59" s="7"/>
    </row>
    <row r="60" ht="28" customHeight="1" spans="1:16">
      <c r="A60" s="7">
        <v>57</v>
      </c>
      <c r="B60" s="8">
        <v>23029017</v>
      </c>
      <c r="C60" s="7" t="s">
        <v>120</v>
      </c>
      <c r="D60" s="7">
        <f>VLOOKUP(B60,智育测评!B$4:H$75,5,FALSE)</f>
        <v>68.79</v>
      </c>
      <c r="E60" s="7">
        <f>RANK(D60,D$4:D$75,0)</f>
        <v>55</v>
      </c>
      <c r="F60" s="7">
        <f>VLOOKUP(B60,德育测评!B$4:I$75,6,FALSE)</f>
        <v>62</v>
      </c>
      <c r="G60" s="7">
        <f>RANK(F60,F$4:F$75,0)</f>
        <v>28</v>
      </c>
      <c r="H60" s="7">
        <v>50</v>
      </c>
      <c r="I60" s="7">
        <v>21</v>
      </c>
      <c r="J60" s="48">
        <f t="shared" si="2"/>
        <v>65.553</v>
      </c>
      <c r="K60" s="7">
        <f>RANK(J60,J$4:J$75,0)</f>
        <v>57</v>
      </c>
      <c r="L60" s="7" t="s">
        <v>109</v>
      </c>
      <c r="M60" s="7"/>
      <c r="N60" s="7" t="s">
        <v>45</v>
      </c>
      <c r="O60" s="7"/>
      <c r="P60" s="7"/>
    </row>
    <row r="61" ht="28" customHeight="1" spans="1:16">
      <c r="A61" s="7">
        <v>58</v>
      </c>
      <c r="B61" s="8">
        <v>23029058</v>
      </c>
      <c r="C61" s="7" t="s">
        <v>121</v>
      </c>
      <c r="D61" s="7">
        <f>VLOOKUP(B61,智育测评!B$4:H$75,5,FALSE)</f>
        <v>68.47</v>
      </c>
      <c r="E61" s="7">
        <f>RANK(D61,D$4:D$75,0)</f>
        <v>58</v>
      </c>
      <c r="F61" s="7">
        <f>VLOOKUP(B61,德育测评!B$4:I$75,6,FALSE)</f>
        <v>62.5</v>
      </c>
      <c r="G61" s="7">
        <f>RANK(F61,F$4:F$75,0)</f>
        <v>21</v>
      </c>
      <c r="H61" s="7">
        <v>50</v>
      </c>
      <c r="I61" s="7">
        <v>21</v>
      </c>
      <c r="J61" s="48">
        <f t="shared" si="2"/>
        <v>65.429</v>
      </c>
      <c r="K61" s="7">
        <f>RANK(J61,J$4:J$75,0)</f>
        <v>58</v>
      </c>
      <c r="L61" s="7" t="s">
        <v>119</v>
      </c>
      <c r="M61" s="7"/>
      <c r="N61" s="7" t="s">
        <v>45</v>
      </c>
      <c r="O61" s="7"/>
      <c r="P61" s="7"/>
    </row>
    <row r="62" ht="28" customHeight="1" spans="1:16">
      <c r="A62" s="7">
        <v>59</v>
      </c>
      <c r="B62" s="8">
        <v>23029021</v>
      </c>
      <c r="C62" s="7" t="s">
        <v>122</v>
      </c>
      <c r="D62" s="7">
        <f>VLOOKUP(B62,智育测评!B$4:H$75,5,FALSE)</f>
        <v>67.55</v>
      </c>
      <c r="E62" s="7">
        <f>RANK(D62,D$4:D$75,0)</f>
        <v>59</v>
      </c>
      <c r="F62" s="7">
        <f>VLOOKUP(B62,德育测评!B$4:I$75,6,FALSE)</f>
        <v>62</v>
      </c>
      <c r="G62" s="7">
        <f>RANK(F62,F$4:F$75,0)</f>
        <v>28</v>
      </c>
      <c r="H62" s="7">
        <v>52</v>
      </c>
      <c r="I62" s="7">
        <v>14</v>
      </c>
      <c r="J62" s="48">
        <f t="shared" si="2"/>
        <v>64.885</v>
      </c>
      <c r="K62" s="7">
        <f>RANK(J62,J$4:J$75,0)</f>
        <v>59</v>
      </c>
      <c r="L62" s="7" t="s">
        <v>123</v>
      </c>
      <c r="M62" s="7"/>
      <c r="N62" s="7" t="s">
        <v>45</v>
      </c>
      <c r="O62" s="7"/>
      <c r="P62" s="7"/>
    </row>
    <row r="63" ht="28" customHeight="1" spans="1:16">
      <c r="A63" s="7">
        <v>60</v>
      </c>
      <c r="B63" s="8">
        <v>23029065</v>
      </c>
      <c r="C63" s="7" t="s">
        <v>124</v>
      </c>
      <c r="D63" s="7">
        <f>VLOOKUP(B63,智育测评!B$4:H$75,5,FALSE)</f>
        <v>66.89</v>
      </c>
      <c r="E63" s="7">
        <f>RANK(D63,D$4:D$75,0)</f>
        <v>61</v>
      </c>
      <c r="F63" s="7">
        <f>VLOOKUP(B63,德育测评!B$4:I$75,6,FALSE)</f>
        <v>61.5</v>
      </c>
      <c r="G63" s="7">
        <f>RANK(F63,F$4:F$75,0)</f>
        <v>34</v>
      </c>
      <c r="H63" s="7">
        <v>51.5</v>
      </c>
      <c r="I63" s="7">
        <v>20</v>
      </c>
      <c r="J63" s="48">
        <f t="shared" si="2"/>
        <v>64.273</v>
      </c>
      <c r="K63" s="7">
        <f>RANK(J63,J$4:J$75,0)</f>
        <v>0</v>
      </c>
      <c r="L63" s="7" t="s">
        <v>125</v>
      </c>
      <c r="M63" s="7"/>
      <c r="N63" s="7" t="s">
        <v>45</v>
      </c>
      <c r="O63" s="7"/>
      <c r="P63" s="7"/>
    </row>
    <row r="64" ht="28" customHeight="1" spans="1:16">
      <c r="A64" s="7">
        <v>61</v>
      </c>
      <c r="B64" s="8">
        <v>23029045</v>
      </c>
      <c r="C64" s="7" t="s">
        <v>126</v>
      </c>
      <c r="D64" s="7">
        <f>VLOOKUP(B64,智育测评!B$4:H$75,5,FALSE)</f>
        <v>67.04</v>
      </c>
      <c r="E64" s="7">
        <f>RANK(D64,D$4:D$75,0)</f>
        <v>60</v>
      </c>
      <c r="F64" s="7">
        <f>VLOOKUP(B64,德育测评!B$4:I$75,6,FALSE)</f>
        <v>61.5</v>
      </c>
      <c r="G64" s="7">
        <f>RANK(F64,F$4:F$75,0)</f>
        <v>34</v>
      </c>
      <c r="H64" s="7">
        <v>50</v>
      </c>
      <c r="I64" s="7">
        <v>21</v>
      </c>
      <c r="J64" s="48">
        <f t="shared" si="2"/>
        <v>64.228</v>
      </c>
      <c r="K64" s="7">
        <f>RANK(J64,J$4:J$75,0)</f>
        <v>61</v>
      </c>
      <c r="L64" s="7" t="s">
        <v>127</v>
      </c>
      <c r="M64" s="7"/>
      <c r="N64" s="7" t="s">
        <v>45</v>
      </c>
      <c r="O64" s="7"/>
      <c r="P64" s="7"/>
    </row>
    <row r="65" ht="28" customHeight="1" spans="1:16">
      <c r="A65" s="7">
        <v>62</v>
      </c>
      <c r="B65" s="8">
        <v>23029052</v>
      </c>
      <c r="C65" s="7" t="s">
        <v>128</v>
      </c>
      <c r="D65" s="7">
        <f>VLOOKUP(B65,智育测评!B$4:H$75,5,FALSE)</f>
        <v>66.83</v>
      </c>
      <c r="E65" s="7">
        <f>RANK(D65,D$4:D$75,0)</f>
        <v>62</v>
      </c>
      <c r="F65" s="7">
        <f>VLOOKUP(B65,德育测评!B$4:I$75,6,FALSE)</f>
        <v>62</v>
      </c>
      <c r="G65" s="7">
        <f>RANK(F65,F$4:F$75,0)</f>
        <v>28</v>
      </c>
      <c r="H65" s="7">
        <v>50</v>
      </c>
      <c r="I65" s="7">
        <v>21</v>
      </c>
      <c r="J65" s="48">
        <f t="shared" si="2"/>
        <v>64.181</v>
      </c>
      <c r="K65" s="7">
        <f>RANK(J65,J$4:J$75,0)</f>
        <v>62</v>
      </c>
      <c r="L65" s="7" t="s">
        <v>129</v>
      </c>
      <c r="M65" s="7"/>
      <c r="N65" s="7" t="s">
        <v>45</v>
      </c>
      <c r="O65" s="7"/>
      <c r="P65" s="7"/>
    </row>
    <row r="66" ht="28" customHeight="1" spans="1:16">
      <c r="A66" s="7">
        <v>63</v>
      </c>
      <c r="B66" s="8">
        <v>23029016</v>
      </c>
      <c r="C66" s="7" t="s">
        <v>130</v>
      </c>
      <c r="D66" s="7">
        <f>VLOOKUP(B66,智育测评!B$4:H$75,5,FALSE)</f>
        <v>64.72</v>
      </c>
      <c r="E66" s="7">
        <f>RANK(D66,D$4:D$75,0)</f>
        <v>63</v>
      </c>
      <c r="F66" s="7">
        <f>VLOOKUP(B66,德育测评!B$4:I$75,6,FALSE)</f>
        <v>60</v>
      </c>
      <c r="G66" s="7">
        <f>RANK(F66,F$4:F$75,0)</f>
        <v>54</v>
      </c>
      <c r="H66" s="7">
        <v>50</v>
      </c>
      <c r="I66" s="7">
        <v>21</v>
      </c>
      <c r="J66" s="48">
        <f t="shared" si="2"/>
        <v>62.304</v>
      </c>
      <c r="K66" s="7">
        <f>RANK(J66,J$4:J$75,0)</f>
        <v>63</v>
      </c>
      <c r="L66" s="7" t="s">
        <v>131</v>
      </c>
      <c r="M66" s="7"/>
      <c r="N66" s="7" t="s">
        <v>45</v>
      </c>
      <c r="O66" s="7"/>
      <c r="P66" s="7"/>
    </row>
    <row r="67" ht="28" customHeight="1" spans="1:16">
      <c r="A67" s="7">
        <v>64</v>
      </c>
      <c r="B67" s="8">
        <v>23029049</v>
      </c>
      <c r="C67" s="7" t="s">
        <v>132</v>
      </c>
      <c r="D67" s="7">
        <f>VLOOKUP(B67,智育测评!B$4:H$75,5,FALSE)</f>
        <v>63.85</v>
      </c>
      <c r="E67" s="7">
        <f>RANK(D67,D$4:D$75,0)</f>
        <v>64</v>
      </c>
      <c r="F67" s="7">
        <f>VLOOKUP(B67,德育测评!B$4:I$75,6,FALSE)</f>
        <v>62.5</v>
      </c>
      <c r="G67" s="7">
        <f>RANK(F67,F$4:F$75,0)</f>
        <v>21</v>
      </c>
      <c r="H67" s="7">
        <v>50</v>
      </c>
      <c r="I67" s="7">
        <v>21</v>
      </c>
      <c r="J67" s="48">
        <f t="shared" si="2"/>
        <v>62.195</v>
      </c>
      <c r="K67" s="7">
        <f>RANK(J67,J$4:J$75,0)</f>
        <v>64</v>
      </c>
      <c r="L67" s="7" t="s">
        <v>129</v>
      </c>
      <c r="M67" s="7"/>
      <c r="N67" s="7" t="s">
        <v>45</v>
      </c>
      <c r="O67" s="7"/>
      <c r="P67" s="7"/>
    </row>
    <row r="68" ht="28" customHeight="1" spans="1:16">
      <c r="A68" s="7">
        <v>65</v>
      </c>
      <c r="B68" s="8">
        <v>23029059</v>
      </c>
      <c r="C68" s="7" t="s">
        <v>133</v>
      </c>
      <c r="D68" s="7">
        <f>VLOOKUP(B68,智育测评!B$4:H$75,5,FALSE)</f>
        <v>60.38</v>
      </c>
      <c r="E68" s="7">
        <f>RANK(D68,D$4:D$75,0)</f>
        <v>66</v>
      </c>
      <c r="F68" s="7">
        <f>VLOOKUP(B68,德育测评!B$4:I$75,6,FALSE)</f>
        <v>60</v>
      </c>
      <c r="G68" s="7">
        <f>RANK(F68,F$4:F$75,0)</f>
        <v>54</v>
      </c>
      <c r="H68" s="7">
        <v>55</v>
      </c>
      <c r="I68" s="7">
        <v>7</v>
      </c>
      <c r="J68" s="48">
        <f t="shared" ref="J68:J75" si="3">D68*0.7+F68*0.2+H68*0.1</f>
        <v>59.766</v>
      </c>
      <c r="K68" s="7">
        <f>RANK(J68,J$4:J$75,0)</f>
        <v>65</v>
      </c>
      <c r="L68" s="7" t="s">
        <v>134</v>
      </c>
      <c r="M68" s="7"/>
      <c r="N68" s="7" t="s">
        <v>45</v>
      </c>
      <c r="O68" s="7"/>
      <c r="P68" s="7"/>
    </row>
    <row r="69" ht="28" customHeight="1" spans="1:16">
      <c r="A69" s="7">
        <v>66</v>
      </c>
      <c r="B69" s="8">
        <v>23029014</v>
      </c>
      <c r="C69" s="7" t="s">
        <v>135</v>
      </c>
      <c r="D69" s="7">
        <f>VLOOKUP(B69,智育测评!B$4:H$75,5,FALSE)</f>
        <v>60.04</v>
      </c>
      <c r="E69" s="7">
        <f>RANK(D69,D$4:D$75,0)</f>
        <v>67</v>
      </c>
      <c r="F69" s="7">
        <f>VLOOKUP(B69,德育测评!B$4:I$75,6,FALSE)</f>
        <v>60.5</v>
      </c>
      <c r="G69" s="7">
        <f>RANK(F69,F$4:F$75,0)</f>
        <v>43</v>
      </c>
      <c r="H69" s="7">
        <v>52</v>
      </c>
      <c r="I69" s="7">
        <v>14</v>
      </c>
      <c r="J69" s="48">
        <f t="shared" si="3"/>
        <v>59.328</v>
      </c>
      <c r="K69" s="7">
        <f>RANK(J69,J$4:J$75,0)</f>
        <v>66</v>
      </c>
      <c r="L69" s="7" t="s">
        <v>136</v>
      </c>
      <c r="M69" s="7"/>
      <c r="N69" s="7" t="s">
        <v>45</v>
      </c>
      <c r="O69" s="7"/>
      <c r="P69" s="7"/>
    </row>
    <row r="70" ht="28" customHeight="1" spans="1:16">
      <c r="A70" s="7">
        <v>67</v>
      </c>
      <c r="B70" s="8">
        <v>23029013</v>
      </c>
      <c r="C70" s="7" t="s">
        <v>137</v>
      </c>
      <c r="D70" s="7">
        <f>VLOOKUP(B70,智育测评!B$4:H$75,5,FALSE)</f>
        <v>59.79</v>
      </c>
      <c r="E70" s="7">
        <f>RANK(D70,D$4:D$75,0)</f>
        <v>68</v>
      </c>
      <c r="F70" s="7">
        <f>VLOOKUP(B70,德育测评!B$4:I$75,6,FALSE)</f>
        <v>60</v>
      </c>
      <c r="G70" s="7">
        <f>RANK(F70,F$4:F$75,0)</f>
        <v>54</v>
      </c>
      <c r="H70" s="7">
        <v>50</v>
      </c>
      <c r="I70" s="7">
        <v>21</v>
      </c>
      <c r="J70" s="48">
        <f t="shared" si="3"/>
        <v>58.853</v>
      </c>
      <c r="K70" s="7">
        <f>RANK(J70,J$4:J$75,0)</f>
        <v>67</v>
      </c>
      <c r="L70" s="7" t="s">
        <v>138</v>
      </c>
      <c r="M70" s="7"/>
      <c r="N70" s="7" t="s">
        <v>45</v>
      </c>
      <c r="O70" s="7"/>
      <c r="P70" s="7"/>
    </row>
    <row r="71" ht="28" customHeight="1" spans="1:16">
      <c r="A71" s="7">
        <v>68</v>
      </c>
      <c r="B71" s="8">
        <v>23029010</v>
      </c>
      <c r="C71" s="7" t="s">
        <v>139</v>
      </c>
      <c r="D71" s="7">
        <f>VLOOKUP(B71,智育测评!B$4:H$75,5,FALSE)</f>
        <v>59.04</v>
      </c>
      <c r="E71" s="7">
        <f>RANK(D71,D$4:D$75,0)</f>
        <v>69</v>
      </c>
      <c r="F71" s="7">
        <f>VLOOKUP(B71,德育测评!B$4:I$75,6,FALSE)</f>
        <v>60</v>
      </c>
      <c r="G71" s="7">
        <f>RANK(F71,F$4:F$75,0)</f>
        <v>54</v>
      </c>
      <c r="H71" s="7">
        <v>50</v>
      </c>
      <c r="I71" s="7">
        <v>21</v>
      </c>
      <c r="J71" s="48">
        <f t="shared" si="3"/>
        <v>58.328</v>
      </c>
      <c r="K71" s="7">
        <f>RANK(J71,J$4:J$75,0)</f>
        <v>68</v>
      </c>
      <c r="L71" s="7" t="s">
        <v>140</v>
      </c>
      <c r="M71" s="7"/>
      <c r="N71" s="7" t="s">
        <v>45</v>
      </c>
      <c r="O71" s="7"/>
      <c r="P71" s="7"/>
    </row>
    <row r="72" ht="28" customHeight="1" spans="1:16">
      <c r="A72" s="7">
        <v>69</v>
      </c>
      <c r="B72" s="8">
        <v>23029003</v>
      </c>
      <c r="C72" s="7" t="s">
        <v>141</v>
      </c>
      <c r="D72" s="7">
        <f>VLOOKUP(B72,智育测评!B$4:H$75,5,FALSE)</f>
        <v>60.85</v>
      </c>
      <c r="E72" s="7">
        <f>RANK(D72,D$4:D$75,0)</f>
        <v>65</v>
      </c>
      <c r="F72" s="7">
        <f>VLOOKUP(B72,德育测评!B$4:I$75,6,FALSE)</f>
        <v>52</v>
      </c>
      <c r="G72" s="7">
        <f>RANK(F72,F$4:F$75,0)</f>
        <v>72</v>
      </c>
      <c r="H72" s="7">
        <v>50</v>
      </c>
      <c r="I72" s="7">
        <v>21</v>
      </c>
      <c r="J72" s="48">
        <f t="shared" si="3"/>
        <v>57.995</v>
      </c>
      <c r="K72" s="7">
        <f>RANK(J72,J$4:J$75,0)</f>
        <v>69</v>
      </c>
      <c r="L72" s="7" t="s">
        <v>142</v>
      </c>
      <c r="M72" s="7"/>
      <c r="N72" s="7" t="s">
        <v>45</v>
      </c>
      <c r="O72" s="7"/>
      <c r="P72" s="7"/>
    </row>
    <row r="73" ht="28" customHeight="1" spans="1:16">
      <c r="A73" s="7">
        <v>70</v>
      </c>
      <c r="B73" s="8">
        <v>23029006</v>
      </c>
      <c r="C73" s="7" t="s">
        <v>143</v>
      </c>
      <c r="D73" s="7">
        <f>VLOOKUP(B73,智育测评!B$4:H$75,5,FALSE)</f>
        <v>56.83</v>
      </c>
      <c r="E73" s="7">
        <f>RANK(D73,D$4:D$75,0)</f>
        <v>70</v>
      </c>
      <c r="F73" s="7">
        <f>VLOOKUP(B73,德育测评!B$4:I$75,6,FALSE)</f>
        <v>60.5</v>
      </c>
      <c r="G73" s="7">
        <f>RANK(F73,F$4:F$75,0)</f>
        <v>43</v>
      </c>
      <c r="H73" s="7">
        <v>50</v>
      </c>
      <c r="I73" s="7">
        <v>21</v>
      </c>
      <c r="J73" s="48">
        <f t="shared" si="3"/>
        <v>56.881</v>
      </c>
      <c r="K73" s="7">
        <f>RANK(J73,J$4:J$75,0)</f>
        <v>70</v>
      </c>
      <c r="L73" s="7" t="s">
        <v>144</v>
      </c>
      <c r="M73" s="7"/>
      <c r="N73" s="7" t="s">
        <v>45</v>
      </c>
      <c r="O73" s="7"/>
      <c r="P73" s="7"/>
    </row>
    <row r="74" ht="28" customHeight="1" spans="1:16">
      <c r="A74" s="7">
        <v>71</v>
      </c>
      <c r="B74" s="8">
        <v>23029062</v>
      </c>
      <c r="C74" s="7" t="s">
        <v>145</v>
      </c>
      <c r="D74" s="7">
        <f>VLOOKUP(B74,智育测评!B$4:H$75,5,FALSE)</f>
        <v>56.81</v>
      </c>
      <c r="E74" s="7">
        <f>RANK(D74,D$4:D$75,0)</f>
        <v>71</v>
      </c>
      <c r="F74" s="7">
        <f>VLOOKUP(B74,德育测评!B$4:I$75,6,FALSE)</f>
        <v>60.5</v>
      </c>
      <c r="G74" s="7">
        <f>RANK(F74,F$4:F$75,0)</f>
        <v>43</v>
      </c>
      <c r="H74" s="7">
        <v>50</v>
      </c>
      <c r="I74" s="7">
        <v>21</v>
      </c>
      <c r="J74" s="48">
        <f t="shared" si="3"/>
        <v>56.867</v>
      </c>
      <c r="K74" s="7">
        <f>RANK(J74,J$4:J$75,0)</f>
        <v>71</v>
      </c>
      <c r="L74" s="7" t="s">
        <v>146</v>
      </c>
      <c r="M74" s="7"/>
      <c r="N74" s="7" t="s">
        <v>45</v>
      </c>
      <c r="O74" s="7"/>
      <c r="P74" s="7"/>
    </row>
    <row r="75" ht="28" customHeight="1" spans="1:16">
      <c r="A75" s="7">
        <v>72</v>
      </c>
      <c r="B75" s="8">
        <v>23029054</v>
      </c>
      <c r="C75" s="7" t="s">
        <v>147</v>
      </c>
      <c r="D75" s="7">
        <f>VLOOKUP(B75,智育测评!B$4:H$75,5,FALSE)</f>
        <v>49.71</v>
      </c>
      <c r="E75" s="7">
        <f>RANK(D75,D$4:D$75,0)</f>
        <v>72</v>
      </c>
      <c r="F75" s="7">
        <f>VLOOKUP(B75,德育测评!B$4:I$75,6,FALSE)</f>
        <v>60</v>
      </c>
      <c r="G75" s="7">
        <f>RANK(F75,F$4:F$75,0)</f>
        <v>54</v>
      </c>
      <c r="H75" s="7">
        <v>50</v>
      </c>
      <c r="I75" s="7">
        <v>21</v>
      </c>
      <c r="J75" s="48">
        <f t="shared" si="3"/>
        <v>51.797</v>
      </c>
      <c r="K75" s="7">
        <f>RANK(J75,J$4:J$75,0)</f>
        <v>72</v>
      </c>
      <c r="L75" s="7" t="s">
        <v>148</v>
      </c>
      <c r="M75" s="7"/>
      <c r="N75" s="7" t="s">
        <v>45</v>
      </c>
      <c r="O75" s="7"/>
      <c r="P75" s="7"/>
    </row>
    <row r="77" spans="4:10">
      <c r="D77" s="11" t="s">
        <v>149</v>
      </c>
      <c r="E77" s="11"/>
      <c r="F77" s="11"/>
      <c r="G77" s="12" t="s">
        <v>150</v>
      </c>
      <c r="H77" s="12"/>
      <c r="I77" s="12"/>
      <c r="J77" s="12"/>
    </row>
    <row r="78" spans="4:8">
      <c r="D78" s="13"/>
      <c r="E78" s="13"/>
      <c r="F78" s="13"/>
      <c r="G78" s="13"/>
      <c r="H78" s="13"/>
    </row>
    <row r="79" spans="4:8">
      <c r="D79" s="14"/>
      <c r="E79" s="14"/>
      <c r="F79" s="14"/>
      <c r="G79" s="13"/>
      <c r="H79" s="13"/>
    </row>
    <row r="80" spans="4:8">
      <c r="D80" s="13" t="s">
        <v>151</v>
      </c>
      <c r="E80" s="13"/>
      <c r="F80" s="14"/>
      <c r="G80" s="13"/>
      <c r="H80" s="13"/>
    </row>
    <row r="81" spans="4:8">
      <c r="D81" s="15" t="s">
        <v>152</v>
      </c>
      <c r="E81" s="11"/>
      <c r="F81" s="14"/>
      <c r="G81" s="13"/>
      <c r="H81" s="13"/>
    </row>
    <row r="82" spans="4:8">
      <c r="D82" s="15"/>
      <c r="E82" s="11"/>
      <c r="F82" s="14"/>
      <c r="G82" s="13"/>
      <c r="H82" s="13"/>
    </row>
    <row r="83" spans="4:8">
      <c r="D83" s="15" t="s">
        <v>153</v>
      </c>
      <c r="E83" s="11"/>
      <c r="F83" s="14"/>
      <c r="G83" s="13"/>
      <c r="H83" s="13"/>
    </row>
    <row r="84" spans="4:8">
      <c r="D84" s="15"/>
      <c r="E84" s="11"/>
      <c r="F84" s="14"/>
      <c r="G84" s="13"/>
      <c r="H84" s="13"/>
    </row>
    <row r="85" spans="4:8">
      <c r="D85" s="15" t="s">
        <v>154</v>
      </c>
      <c r="E85" s="11"/>
      <c r="F85" s="14"/>
      <c r="G85" s="13"/>
      <c r="H85" s="13"/>
    </row>
    <row r="86" spans="4:8">
      <c r="D86" s="15"/>
      <c r="E86" s="11"/>
      <c r="F86" s="14"/>
      <c r="G86" s="13"/>
      <c r="H86" s="13"/>
    </row>
    <row r="87" spans="4:8">
      <c r="D87" s="15" t="s">
        <v>155</v>
      </c>
      <c r="E87" s="11"/>
      <c r="F87" s="14"/>
      <c r="G87" s="13"/>
      <c r="H87" s="13"/>
    </row>
  </sheetData>
  <sheetProtection formatCells="0" formatColumns="0" formatRows="0" insertRows="0" insertColumns="0" insertHyperlinks="0" deleteColumns="0" deleteRows="0" sort="0" autoFilter="0" pivotTables="0"/>
  <mergeCells count="3">
    <mergeCell ref="A1:P1"/>
    <mergeCell ref="A2:D2"/>
    <mergeCell ref="G77:J77"/>
  </mergeCells>
  <conditionalFormatting sqref="J3">
    <cfRule type="duplicateValues" dxfId="0" priority="5"/>
    <cfRule type="duplicateValues" dxfId="0" priority="4"/>
    <cfRule type="duplicateValues" dxfId="0" priority="3"/>
    <cfRule type="duplicateValues" dxfId="1" priority="2"/>
    <cfRule type="duplicateValues" dxfId="2" priority="1"/>
  </conditionalFormatting>
  <pageMargins left="0.75" right="0.75" top="1" bottom="1" header="0.5" footer="0.5"/>
  <pageSetup paperSize="9" scale="6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9"/>
  <sheetViews>
    <sheetView zoomScale="70" zoomScaleNormal="70" topLeftCell="A16" workbookViewId="0">
      <selection activeCell="I9" sqref="I9:M9"/>
    </sheetView>
  </sheetViews>
  <sheetFormatPr defaultColWidth="8" defaultRowHeight="18.75"/>
  <cols>
    <col min="1" max="1" width="6.22962962962963" style="2" customWidth="1"/>
    <col min="2" max="2" width="10.9185185185185" style="2" customWidth="1"/>
    <col min="3" max="3" width="9.51851851851852" style="2" customWidth="1"/>
    <col min="4" max="4" width="24.5925925925926" style="2" customWidth="1"/>
    <col min="5" max="5" width="9.84444444444444" style="2" customWidth="1"/>
    <col min="6" max="6" width="9.68148148148148" style="2" customWidth="1"/>
    <col min="7" max="8" width="13.3037037037037" style="2" customWidth="1"/>
    <col min="9" max="12" width="14.4592592592593" style="2" customWidth="1"/>
    <col min="13" max="13" width="25.237037037037" style="2" customWidth="1"/>
    <col min="14" max="14" width="13.0074074074074" style="2" customWidth="1"/>
    <col min="15" max="15" width="6.22962962962963" style="2" customWidth="1"/>
    <col min="16" max="16384" width="8" style="2"/>
  </cols>
  <sheetData>
    <row r="1" ht="48" customHeight="1" spans="1:15">
      <c r="A1" s="18" t="s">
        <v>156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ht="32" customHeight="1" spans="1:15">
      <c r="A2" s="31" t="s">
        <v>1</v>
      </c>
      <c r="B2" s="31"/>
      <c r="C2" s="31"/>
      <c r="D2" s="31"/>
      <c r="E2" s="32"/>
      <c r="F2" s="32"/>
      <c r="G2" s="32"/>
      <c r="H2" s="32"/>
      <c r="I2" s="32"/>
      <c r="J2" s="32"/>
      <c r="K2" s="32"/>
      <c r="L2" s="32"/>
      <c r="M2" s="32" t="s">
        <v>2</v>
      </c>
      <c r="N2" s="35"/>
      <c r="O2" s="35"/>
    </row>
    <row r="3" s="30" customFormat="1" ht="55" customHeight="1" spans="1:15">
      <c r="A3" s="21" t="s">
        <v>3</v>
      </c>
      <c r="B3" s="21" t="s">
        <v>4</v>
      </c>
      <c r="C3" s="21" t="s">
        <v>5</v>
      </c>
      <c r="D3" s="21" t="s">
        <v>157</v>
      </c>
      <c r="E3" s="21" t="s">
        <v>158</v>
      </c>
      <c r="F3" s="21" t="s">
        <v>159</v>
      </c>
      <c r="G3" s="21" t="s">
        <v>6</v>
      </c>
      <c r="H3" s="21" t="s">
        <v>160</v>
      </c>
      <c r="I3" s="36" t="s">
        <v>161</v>
      </c>
      <c r="J3" s="37"/>
      <c r="K3" s="37"/>
      <c r="L3" s="37"/>
      <c r="M3" s="38"/>
      <c r="N3" s="21" t="s">
        <v>17</v>
      </c>
      <c r="O3" s="21" t="s">
        <v>18</v>
      </c>
    </row>
    <row r="4" ht="117" customHeight="1" spans="1:15">
      <c r="A4" s="7">
        <v>1</v>
      </c>
      <c r="B4" s="8">
        <v>23029050</v>
      </c>
      <c r="C4" s="7" t="s">
        <v>22</v>
      </c>
      <c r="D4" s="7" t="s">
        <v>162</v>
      </c>
      <c r="E4" s="7">
        <v>10</v>
      </c>
      <c r="F4" s="7">
        <f t="shared" ref="F4:F67" si="0">D4+E4</f>
        <v>93.15</v>
      </c>
      <c r="G4" s="23">
        <f t="shared" ref="G4:G67" si="1">F4</f>
        <v>93.15</v>
      </c>
      <c r="H4" s="7">
        <f>RANK(G4,G$4:G$75,0)</f>
        <v>1</v>
      </c>
      <c r="I4" s="39" t="s">
        <v>163</v>
      </c>
      <c r="J4" s="40"/>
      <c r="K4" s="40"/>
      <c r="L4" s="40"/>
      <c r="M4" s="41"/>
      <c r="N4" s="7"/>
      <c r="O4" s="7"/>
    </row>
    <row r="5" ht="39" customHeight="1" spans="1:15">
      <c r="A5" s="7">
        <v>2</v>
      </c>
      <c r="B5" s="33">
        <v>23029033</v>
      </c>
      <c r="C5" s="34" t="s">
        <v>28</v>
      </c>
      <c r="D5" s="7" t="s">
        <v>164</v>
      </c>
      <c r="E5" s="7">
        <v>1</v>
      </c>
      <c r="F5" s="7">
        <f t="shared" si="0"/>
        <v>89.96</v>
      </c>
      <c r="G5" s="23">
        <f t="shared" si="1"/>
        <v>89.96</v>
      </c>
      <c r="H5" s="7">
        <f>RANK(G5,G$4:G$75,0)</f>
        <v>2</v>
      </c>
      <c r="I5" s="39" t="s">
        <v>165</v>
      </c>
      <c r="J5" s="40"/>
      <c r="K5" s="40"/>
      <c r="L5" s="40"/>
      <c r="M5" s="41"/>
      <c r="N5" s="7"/>
      <c r="O5" s="7"/>
    </row>
    <row r="6" ht="36" customHeight="1" spans="1:15">
      <c r="A6" s="7">
        <v>3</v>
      </c>
      <c r="B6" s="33">
        <v>23029066</v>
      </c>
      <c r="C6" s="34" t="s">
        <v>30</v>
      </c>
      <c r="D6" s="7" t="s">
        <v>166</v>
      </c>
      <c r="E6" s="7">
        <v>0</v>
      </c>
      <c r="F6" s="7">
        <f t="shared" si="0"/>
        <v>89.4</v>
      </c>
      <c r="G6" s="23">
        <f t="shared" si="1"/>
        <v>89.4</v>
      </c>
      <c r="H6" s="7">
        <f>RANK(G6,G$4:G$75,0)</f>
        <v>3</v>
      </c>
      <c r="I6" s="39"/>
      <c r="J6" s="40"/>
      <c r="K6" s="40"/>
      <c r="L6" s="40"/>
      <c r="M6" s="41"/>
      <c r="N6" s="7"/>
      <c r="O6" s="7"/>
    </row>
    <row r="7" ht="112" customHeight="1" spans="1:15">
      <c r="A7" s="7">
        <v>4</v>
      </c>
      <c r="B7" s="33">
        <v>23029039</v>
      </c>
      <c r="C7" s="34" t="s">
        <v>19</v>
      </c>
      <c r="D7" s="7" t="s">
        <v>167</v>
      </c>
      <c r="E7" s="7">
        <v>10</v>
      </c>
      <c r="F7" s="7">
        <f t="shared" si="0"/>
        <v>88.87</v>
      </c>
      <c r="G7" s="23">
        <f t="shared" si="1"/>
        <v>88.87</v>
      </c>
      <c r="H7" s="7">
        <f>RANK(G7,G$4:G$75,0)</f>
        <v>4</v>
      </c>
      <c r="I7" s="39" t="s">
        <v>168</v>
      </c>
      <c r="J7" s="40"/>
      <c r="K7" s="40"/>
      <c r="L7" s="40"/>
      <c r="M7" s="41"/>
      <c r="N7" s="7"/>
      <c r="O7" s="7"/>
    </row>
    <row r="8" ht="53" customHeight="1" spans="1:15">
      <c r="A8" s="7">
        <v>5</v>
      </c>
      <c r="B8" s="33">
        <v>23029037</v>
      </c>
      <c r="C8" s="34" t="s">
        <v>24</v>
      </c>
      <c r="D8" s="7" t="s">
        <v>169</v>
      </c>
      <c r="E8" s="7">
        <v>3</v>
      </c>
      <c r="F8" s="7">
        <f t="shared" si="0"/>
        <v>88.26</v>
      </c>
      <c r="G8" s="23">
        <f t="shared" si="1"/>
        <v>88.26</v>
      </c>
      <c r="H8" s="7">
        <f>RANK(G8,G$4:G$75,0)</f>
        <v>5</v>
      </c>
      <c r="I8" s="39" t="s">
        <v>170</v>
      </c>
      <c r="J8" s="40"/>
      <c r="K8" s="40"/>
      <c r="L8" s="40"/>
      <c r="M8" s="41"/>
      <c r="N8" s="7"/>
      <c r="O8" s="7"/>
    </row>
    <row r="9" ht="48" customHeight="1" spans="1:15">
      <c r="A9" s="7">
        <v>6</v>
      </c>
      <c r="B9" s="33">
        <v>23029057</v>
      </c>
      <c r="C9" s="34" t="s">
        <v>32</v>
      </c>
      <c r="D9" s="7" t="s">
        <v>171</v>
      </c>
      <c r="E9" s="7">
        <v>2</v>
      </c>
      <c r="F9" s="7">
        <f t="shared" si="0"/>
        <v>85.17</v>
      </c>
      <c r="G9" s="23">
        <f t="shared" si="1"/>
        <v>85.17</v>
      </c>
      <c r="H9" s="7">
        <f>RANK(G9,G$4:G$75,0)</f>
        <v>6</v>
      </c>
      <c r="I9" s="39" t="s">
        <v>172</v>
      </c>
      <c r="J9" s="40"/>
      <c r="K9" s="40"/>
      <c r="L9" s="40"/>
      <c r="M9" s="41"/>
      <c r="N9" s="7"/>
      <c r="O9" s="7"/>
    </row>
    <row r="10" ht="51" customHeight="1" spans="1:15">
      <c r="A10" s="7">
        <v>7</v>
      </c>
      <c r="B10" s="33">
        <v>23029061</v>
      </c>
      <c r="C10" s="34" t="s">
        <v>26</v>
      </c>
      <c r="D10" s="7" t="s">
        <v>173</v>
      </c>
      <c r="E10" s="7">
        <v>2</v>
      </c>
      <c r="F10" s="7">
        <f t="shared" si="0"/>
        <v>84.36</v>
      </c>
      <c r="G10" s="23">
        <f t="shared" si="1"/>
        <v>84.36</v>
      </c>
      <c r="H10" s="7">
        <f>RANK(G10,G$4:G$75,0)</f>
        <v>7</v>
      </c>
      <c r="I10" s="39" t="s">
        <v>172</v>
      </c>
      <c r="J10" s="40"/>
      <c r="K10" s="40"/>
      <c r="L10" s="40"/>
      <c r="M10" s="41"/>
      <c r="N10" s="7"/>
      <c r="O10" s="7"/>
    </row>
    <row r="11" ht="28" customHeight="1" spans="1:15">
      <c r="A11" s="7">
        <v>8</v>
      </c>
      <c r="B11" s="33">
        <v>23029001</v>
      </c>
      <c r="C11" s="34" t="s">
        <v>38</v>
      </c>
      <c r="D11" s="7" t="s">
        <v>174</v>
      </c>
      <c r="E11" s="7">
        <v>0</v>
      </c>
      <c r="F11" s="7">
        <f t="shared" si="0"/>
        <v>83.74</v>
      </c>
      <c r="G11" s="23">
        <f t="shared" si="1"/>
        <v>83.74</v>
      </c>
      <c r="H11" s="7">
        <f>RANK(G11,G$4:G$75,0)</f>
        <v>8</v>
      </c>
      <c r="I11" s="39"/>
      <c r="J11" s="40"/>
      <c r="K11" s="40"/>
      <c r="L11" s="40"/>
      <c r="M11" s="41"/>
      <c r="N11" s="7"/>
      <c r="O11" s="7"/>
    </row>
    <row r="12" ht="28" customHeight="1" spans="1:15">
      <c r="A12" s="7">
        <v>9</v>
      </c>
      <c r="B12" s="33">
        <v>23029036</v>
      </c>
      <c r="C12" s="34" t="s">
        <v>40</v>
      </c>
      <c r="D12" s="7" t="s">
        <v>162</v>
      </c>
      <c r="E12" s="7">
        <v>0</v>
      </c>
      <c r="F12" s="7">
        <f t="shared" si="0"/>
        <v>83.15</v>
      </c>
      <c r="G12" s="23">
        <f t="shared" si="1"/>
        <v>83.15</v>
      </c>
      <c r="H12" s="7">
        <f>RANK(G12,G$4:G$75,0)</f>
        <v>9</v>
      </c>
      <c r="I12" s="39"/>
      <c r="J12" s="40"/>
      <c r="K12" s="40"/>
      <c r="L12" s="40"/>
      <c r="M12" s="41"/>
      <c r="N12" s="7"/>
      <c r="O12" s="7"/>
    </row>
    <row r="13" ht="83" customHeight="1" spans="1:15">
      <c r="A13" s="7">
        <v>10</v>
      </c>
      <c r="B13" s="33">
        <v>23029009</v>
      </c>
      <c r="C13" s="34" t="s">
        <v>36</v>
      </c>
      <c r="D13" s="7" t="s">
        <v>175</v>
      </c>
      <c r="E13" s="7">
        <v>3.5</v>
      </c>
      <c r="F13" s="7">
        <f t="shared" si="0"/>
        <v>81.99</v>
      </c>
      <c r="G13" s="23">
        <f t="shared" si="1"/>
        <v>81.99</v>
      </c>
      <c r="H13" s="7">
        <f>RANK(G13,G$4:G$75,0)</f>
        <v>10</v>
      </c>
      <c r="I13" s="39" t="s">
        <v>176</v>
      </c>
      <c r="J13" s="40"/>
      <c r="K13" s="40"/>
      <c r="L13" s="40"/>
      <c r="M13" s="41"/>
      <c r="N13" s="7"/>
      <c r="O13" s="7"/>
    </row>
    <row r="14" ht="70" customHeight="1" spans="1:15">
      <c r="A14" s="7">
        <v>11</v>
      </c>
      <c r="B14" s="33">
        <v>23029029</v>
      </c>
      <c r="C14" s="34" t="s">
        <v>34</v>
      </c>
      <c r="D14" s="7" t="s">
        <v>177</v>
      </c>
      <c r="E14" s="7">
        <v>3.5</v>
      </c>
      <c r="F14" s="7">
        <f t="shared" si="0"/>
        <v>81.93</v>
      </c>
      <c r="G14" s="23">
        <f t="shared" si="1"/>
        <v>81.93</v>
      </c>
      <c r="H14" s="7">
        <f>RANK(G14,G$4:G$75,0)</f>
        <v>11</v>
      </c>
      <c r="I14" s="39" t="s">
        <v>178</v>
      </c>
      <c r="J14" s="40"/>
      <c r="K14" s="40"/>
      <c r="L14" s="40"/>
      <c r="M14" s="41"/>
      <c r="N14" s="7"/>
      <c r="O14" s="7"/>
    </row>
    <row r="15" ht="28" customHeight="1" spans="1:15">
      <c r="A15" s="7">
        <v>12</v>
      </c>
      <c r="B15" s="33">
        <v>23029068</v>
      </c>
      <c r="C15" s="34" t="s">
        <v>42</v>
      </c>
      <c r="D15" s="7" t="s">
        <v>179</v>
      </c>
      <c r="E15" s="7">
        <v>0</v>
      </c>
      <c r="F15" s="7">
        <f t="shared" si="0"/>
        <v>81.4</v>
      </c>
      <c r="G15" s="23">
        <f t="shared" si="1"/>
        <v>81.4</v>
      </c>
      <c r="H15" s="7">
        <f>RANK(G15,G$4:G$75,0)</f>
        <v>12</v>
      </c>
      <c r="I15" s="39"/>
      <c r="J15" s="40"/>
      <c r="K15" s="40"/>
      <c r="L15" s="40"/>
      <c r="M15" s="41"/>
      <c r="N15" s="7"/>
      <c r="O15" s="7"/>
    </row>
    <row r="16" ht="28" customHeight="1" spans="1:15">
      <c r="A16" s="7">
        <v>13</v>
      </c>
      <c r="B16" s="33">
        <v>23029026</v>
      </c>
      <c r="C16" s="34" t="s">
        <v>51</v>
      </c>
      <c r="D16" s="7" t="s">
        <v>180</v>
      </c>
      <c r="E16" s="7">
        <v>1</v>
      </c>
      <c r="F16" s="7">
        <f t="shared" si="0"/>
        <v>78.6</v>
      </c>
      <c r="G16" s="23">
        <f t="shared" si="1"/>
        <v>78.6</v>
      </c>
      <c r="H16" s="7">
        <f>RANK(G16,G$4:G$75,0)</f>
        <v>13</v>
      </c>
      <c r="I16" s="39" t="s">
        <v>181</v>
      </c>
      <c r="J16" s="40"/>
      <c r="K16" s="40"/>
      <c r="L16" s="40"/>
      <c r="M16" s="41"/>
      <c r="N16" s="7"/>
      <c r="O16" s="7"/>
    </row>
    <row r="17" ht="28" customHeight="1" spans="1:15">
      <c r="A17" s="7">
        <v>14</v>
      </c>
      <c r="B17" s="33">
        <v>23029031</v>
      </c>
      <c r="C17" s="34" t="s">
        <v>50</v>
      </c>
      <c r="D17" s="7" t="s">
        <v>182</v>
      </c>
      <c r="E17" s="7">
        <v>0</v>
      </c>
      <c r="F17" s="7">
        <f t="shared" si="0"/>
        <v>78.47</v>
      </c>
      <c r="G17" s="23">
        <f t="shared" si="1"/>
        <v>78.47</v>
      </c>
      <c r="H17" s="7">
        <f>RANK(G17,G$4:G$75,0)</f>
        <v>14</v>
      </c>
      <c r="I17" s="39"/>
      <c r="J17" s="40"/>
      <c r="K17" s="40"/>
      <c r="L17" s="40"/>
      <c r="M17" s="41"/>
      <c r="N17" s="7"/>
      <c r="O17" s="7"/>
    </row>
    <row r="18" ht="28" customHeight="1" spans="1:15">
      <c r="A18" s="7">
        <v>15</v>
      </c>
      <c r="B18" s="33">
        <v>23029042</v>
      </c>
      <c r="C18" s="34" t="s">
        <v>56</v>
      </c>
      <c r="D18" s="7" t="s">
        <v>183</v>
      </c>
      <c r="E18" s="7">
        <v>0</v>
      </c>
      <c r="F18" s="7">
        <f t="shared" si="0"/>
        <v>78.36</v>
      </c>
      <c r="G18" s="23">
        <f t="shared" si="1"/>
        <v>78.36</v>
      </c>
      <c r="H18" s="7">
        <f>RANK(G18,G$4:G$75,0)</f>
        <v>15</v>
      </c>
      <c r="I18" s="39"/>
      <c r="J18" s="40"/>
      <c r="K18" s="40"/>
      <c r="L18" s="40"/>
      <c r="M18" s="41"/>
      <c r="N18" s="7"/>
      <c r="O18" s="7"/>
    </row>
    <row r="19" ht="28" customHeight="1" spans="1:15">
      <c r="A19" s="7">
        <v>16</v>
      </c>
      <c r="B19" s="33">
        <v>23029040</v>
      </c>
      <c r="C19" s="34" t="s">
        <v>53</v>
      </c>
      <c r="D19" s="7" t="s">
        <v>184</v>
      </c>
      <c r="E19" s="7">
        <v>0</v>
      </c>
      <c r="F19" s="7">
        <f t="shared" si="0"/>
        <v>78.06</v>
      </c>
      <c r="G19" s="23">
        <f t="shared" si="1"/>
        <v>78.06</v>
      </c>
      <c r="H19" s="7">
        <f>RANK(G19,G$4:G$75,0)</f>
        <v>16</v>
      </c>
      <c r="I19" s="39"/>
      <c r="J19" s="40"/>
      <c r="K19" s="40"/>
      <c r="L19" s="40"/>
      <c r="M19" s="41"/>
      <c r="N19" s="7"/>
      <c r="O19" s="7"/>
    </row>
    <row r="20" ht="28" customHeight="1" spans="1:15">
      <c r="A20" s="7">
        <v>17</v>
      </c>
      <c r="B20" s="33">
        <v>23029027</v>
      </c>
      <c r="C20" s="34" t="s">
        <v>46</v>
      </c>
      <c r="D20" s="7" t="s">
        <v>185</v>
      </c>
      <c r="E20" s="7">
        <v>1</v>
      </c>
      <c r="F20" s="7">
        <f t="shared" si="0"/>
        <v>77.68</v>
      </c>
      <c r="G20" s="23">
        <f t="shared" si="1"/>
        <v>77.68</v>
      </c>
      <c r="H20" s="7">
        <f>RANK(G20,G$4:G$75,0)</f>
        <v>17</v>
      </c>
      <c r="I20" s="39" t="s">
        <v>186</v>
      </c>
      <c r="J20" s="40"/>
      <c r="K20" s="40"/>
      <c r="L20" s="40"/>
      <c r="M20" s="41"/>
      <c r="N20" s="7"/>
      <c r="O20" s="7"/>
    </row>
    <row r="21" ht="28" customHeight="1" spans="1:15">
      <c r="A21" s="7">
        <v>18</v>
      </c>
      <c r="B21" s="33">
        <v>23029038</v>
      </c>
      <c r="C21" s="34" t="s">
        <v>48</v>
      </c>
      <c r="D21" s="7" t="s">
        <v>187</v>
      </c>
      <c r="E21" s="7">
        <v>0</v>
      </c>
      <c r="F21" s="7">
        <f t="shared" si="0"/>
        <v>77.64</v>
      </c>
      <c r="G21" s="23">
        <f t="shared" si="1"/>
        <v>77.64</v>
      </c>
      <c r="H21" s="7">
        <f>RANK(G21,G$4:G$75,0)</f>
        <v>18</v>
      </c>
      <c r="I21" s="39"/>
      <c r="J21" s="40"/>
      <c r="K21" s="40"/>
      <c r="L21" s="40"/>
      <c r="M21" s="41"/>
      <c r="N21" s="7"/>
      <c r="O21" s="7"/>
    </row>
    <row r="22" ht="28" customHeight="1" spans="1:15">
      <c r="A22" s="7">
        <v>19</v>
      </c>
      <c r="B22" s="33">
        <v>23029032</v>
      </c>
      <c r="C22" s="34" t="s">
        <v>59</v>
      </c>
      <c r="D22" s="7" t="s">
        <v>188</v>
      </c>
      <c r="E22" s="7">
        <v>4</v>
      </c>
      <c r="F22" s="7">
        <f t="shared" si="0"/>
        <v>77.55</v>
      </c>
      <c r="G22" s="23">
        <f t="shared" si="1"/>
        <v>77.55</v>
      </c>
      <c r="H22" s="7">
        <f>RANK(G22,G$4:G$75,0)</f>
        <v>19</v>
      </c>
      <c r="I22" s="39" t="s">
        <v>189</v>
      </c>
      <c r="J22" s="40"/>
      <c r="K22" s="40"/>
      <c r="L22" s="40"/>
      <c r="M22" s="41"/>
      <c r="N22" s="7"/>
      <c r="O22" s="7"/>
    </row>
    <row r="23" ht="28" customHeight="1" spans="1:15">
      <c r="A23" s="7">
        <v>20</v>
      </c>
      <c r="B23" s="33">
        <v>23029008</v>
      </c>
      <c r="C23" s="34" t="s">
        <v>55</v>
      </c>
      <c r="D23" s="7" t="s">
        <v>190</v>
      </c>
      <c r="E23" s="7">
        <v>0</v>
      </c>
      <c r="F23" s="7">
        <f t="shared" si="0"/>
        <v>77.38</v>
      </c>
      <c r="G23" s="23">
        <f t="shared" si="1"/>
        <v>77.38</v>
      </c>
      <c r="H23" s="7">
        <f>RANK(G23,G$4:G$75,0)</f>
        <v>20</v>
      </c>
      <c r="I23" s="39"/>
      <c r="J23" s="40"/>
      <c r="K23" s="40"/>
      <c r="L23" s="40"/>
      <c r="M23" s="41"/>
      <c r="N23" s="7"/>
      <c r="O23" s="7"/>
    </row>
    <row r="24" ht="28" customHeight="1" spans="1:15">
      <c r="A24" s="7">
        <v>21</v>
      </c>
      <c r="B24" s="33">
        <v>23029002</v>
      </c>
      <c r="C24" s="34" t="s">
        <v>62</v>
      </c>
      <c r="D24" s="7" t="s">
        <v>191</v>
      </c>
      <c r="E24" s="7">
        <v>0</v>
      </c>
      <c r="F24" s="7">
        <f t="shared" si="0"/>
        <v>77</v>
      </c>
      <c r="G24" s="23">
        <f t="shared" si="1"/>
        <v>77</v>
      </c>
      <c r="H24" s="7">
        <f>RANK(G24,G$4:G$75,0)</f>
        <v>21</v>
      </c>
      <c r="I24" s="39"/>
      <c r="J24" s="40"/>
      <c r="K24" s="40"/>
      <c r="L24" s="40"/>
      <c r="M24" s="41"/>
      <c r="N24" s="7"/>
      <c r="O24" s="7"/>
    </row>
    <row r="25" ht="28" customHeight="1" spans="1:15">
      <c r="A25" s="7">
        <v>22</v>
      </c>
      <c r="B25" s="33">
        <v>23029018</v>
      </c>
      <c r="C25" s="34" t="s">
        <v>58</v>
      </c>
      <c r="D25" s="7" t="s">
        <v>192</v>
      </c>
      <c r="E25" s="7">
        <v>0</v>
      </c>
      <c r="F25" s="7">
        <f t="shared" si="0"/>
        <v>76.83</v>
      </c>
      <c r="G25" s="23">
        <f t="shared" si="1"/>
        <v>76.83</v>
      </c>
      <c r="H25" s="7">
        <f>RANK(G25,G$4:G$75,0)</f>
        <v>22</v>
      </c>
      <c r="I25" s="39"/>
      <c r="J25" s="40"/>
      <c r="K25" s="40"/>
      <c r="L25" s="40"/>
      <c r="M25" s="41"/>
      <c r="N25" s="7"/>
      <c r="O25" s="7"/>
    </row>
    <row r="26" ht="28" customHeight="1" spans="1:15">
      <c r="A26" s="7">
        <v>23</v>
      </c>
      <c r="B26" s="33">
        <v>23029035</v>
      </c>
      <c r="C26" s="34" t="s">
        <v>43</v>
      </c>
      <c r="D26" s="7" t="s">
        <v>193</v>
      </c>
      <c r="E26" s="7">
        <v>2</v>
      </c>
      <c r="F26" s="7">
        <f t="shared" si="0"/>
        <v>76.82</v>
      </c>
      <c r="G26" s="23">
        <f t="shared" si="1"/>
        <v>76.82</v>
      </c>
      <c r="H26" s="7">
        <f>RANK(G26,G$4:G$75,0)</f>
        <v>23</v>
      </c>
      <c r="I26" s="39" t="s">
        <v>194</v>
      </c>
      <c r="J26" s="40"/>
      <c r="K26" s="40"/>
      <c r="L26" s="40"/>
      <c r="M26" s="41"/>
      <c r="N26" s="7"/>
      <c r="O26" s="7"/>
    </row>
    <row r="27" ht="28" customHeight="1" spans="1:15">
      <c r="A27" s="7">
        <v>24</v>
      </c>
      <c r="B27" s="33">
        <v>23029046</v>
      </c>
      <c r="C27" s="34" t="s">
        <v>61</v>
      </c>
      <c r="D27" s="7" t="s">
        <v>195</v>
      </c>
      <c r="E27" s="7">
        <v>1</v>
      </c>
      <c r="F27" s="7">
        <f t="shared" si="0"/>
        <v>76.4</v>
      </c>
      <c r="G27" s="23">
        <f t="shared" si="1"/>
        <v>76.4</v>
      </c>
      <c r="H27" s="7">
        <f>RANK(G27,G$4:G$75,0)</f>
        <v>24</v>
      </c>
      <c r="I27" s="39" t="s">
        <v>181</v>
      </c>
      <c r="J27" s="40"/>
      <c r="K27" s="40"/>
      <c r="L27" s="40"/>
      <c r="M27" s="41"/>
      <c r="N27" s="7"/>
      <c r="O27" s="7"/>
    </row>
    <row r="28" ht="28" customHeight="1" spans="1:15">
      <c r="A28" s="7">
        <v>25</v>
      </c>
      <c r="B28" s="33">
        <v>23029025</v>
      </c>
      <c r="C28" s="34" t="s">
        <v>64</v>
      </c>
      <c r="D28" s="7" t="s">
        <v>196</v>
      </c>
      <c r="E28" s="7">
        <v>0</v>
      </c>
      <c r="F28" s="7">
        <f t="shared" si="0"/>
        <v>76.17</v>
      </c>
      <c r="G28" s="23">
        <f t="shared" si="1"/>
        <v>76.17</v>
      </c>
      <c r="H28" s="7">
        <f>RANK(G28,G$4:G$75,0)</f>
        <v>25</v>
      </c>
      <c r="I28" s="39"/>
      <c r="J28" s="40"/>
      <c r="K28" s="40"/>
      <c r="L28" s="40"/>
      <c r="M28" s="41"/>
      <c r="N28" s="7"/>
      <c r="O28" s="7"/>
    </row>
    <row r="29" ht="28" customHeight="1" spans="1:15">
      <c r="A29" s="7">
        <v>26</v>
      </c>
      <c r="B29" s="33">
        <v>23029028</v>
      </c>
      <c r="C29" s="34" t="s">
        <v>68</v>
      </c>
      <c r="D29" s="7" t="s">
        <v>197</v>
      </c>
      <c r="E29" s="7">
        <v>0</v>
      </c>
      <c r="F29" s="7">
        <f t="shared" si="0"/>
        <v>75.19</v>
      </c>
      <c r="G29" s="23">
        <f t="shared" si="1"/>
        <v>75.19</v>
      </c>
      <c r="H29" s="7">
        <f>RANK(G29,G$4:G$75,0)</f>
        <v>26</v>
      </c>
      <c r="I29" s="39"/>
      <c r="J29" s="40"/>
      <c r="K29" s="40"/>
      <c r="L29" s="40"/>
      <c r="M29" s="41"/>
      <c r="N29" s="7"/>
      <c r="O29" s="7"/>
    </row>
    <row r="30" ht="28" customHeight="1" spans="1:15">
      <c r="A30" s="7">
        <v>27</v>
      </c>
      <c r="B30" s="33">
        <v>23145040</v>
      </c>
      <c r="C30" s="34" t="s">
        <v>69</v>
      </c>
      <c r="D30" s="7" t="s">
        <v>198</v>
      </c>
      <c r="E30" s="7">
        <v>0</v>
      </c>
      <c r="F30" s="7">
        <f t="shared" si="0"/>
        <v>75.02</v>
      </c>
      <c r="G30" s="23">
        <f t="shared" si="1"/>
        <v>75.02</v>
      </c>
      <c r="H30" s="7">
        <f>RANK(G30,G$4:G$75,0)</f>
        <v>27</v>
      </c>
      <c r="I30" s="39"/>
      <c r="J30" s="40"/>
      <c r="K30" s="40"/>
      <c r="L30" s="40"/>
      <c r="M30" s="41"/>
      <c r="N30" s="7"/>
      <c r="O30" s="7"/>
    </row>
    <row r="31" ht="28" customHeight="1" spans="1:15">
      <c r="A31" s="7">
        <v>28</v>
      </c>
      <c r="B31" s="33">
        <v>23029015</v>
      </c>
      <c r="C31" s="34" t="s">
        <v>66</v>
      </c>
      <c r="D31" s="7" t="s">
        <v>199</v>
      </c>
      <c r="E31" s="7">
        <v>0</v>
      </c>
      <c r="F31" s="7">
        <f t="shared" si="0"/>
        <v>74.89</v>
      </c>
      <c r="G31" s="23">
        <f t="shared" si="1"/>
        <v>74.89</v>
      </c>
      <c r="H31" s="7">
        <f>RANK(G31,G$4:G$75,0)</f>
        <v>28</v>
      </c>
      <c r="I31" s="39"/>
      <c r="J31" s="40"/>
      <c r="K31" s="40"/>
      <c r="L31" s="40"/>
      <c r="M31" s="41"/>
      <c r="N31" s="7"/>
      <c r="O31" s="7"/>
    </row>
    <row r="32" ht="28" customHeight="1" spans="1:15">
      <c r="A32" s="7">
        <v>29</v>
      </c>
      <c r="B32" s="33">
        <v>23029044</v>
      </c>
      <c r="C32" s="34" t="s">
        <v>72</v>
      </c>
      <c r="D32" s="7" t="s">
        <v>200</v>
      </c>
      <c r="E32" s="7">
        <v>0</v>
      </c>
      <c r="F32" s="7">
        <f t="shared" si="0"/>
        <v>74.57</v>
      </c>
      <c r="G32" s="23">
        <f t="shared" si="1"/>
        <v>74.57</v>
      </c>
      <c r="H32" s="7">
        <f>RANK(G32,G$4:G$75,0)</f>
        <v>29</v>
      </c>
      <c r="I32" s="39"/>
      <c r="J32" s="40"/>
      <c r="K32" s="40"/>
      <c r="L32" s="40"/>
      <c r="M32" s="41"/>
      <c r="N32" s="7"/>
      <c r="O32" s="7"/>
    </row>
    <row r="33" ht="28" customHeight="1" spans="1:15">
      <c r="A33" s="7">
        <v>30</v>
      </c>
      <c r="B33" s="33">
        <v>23029053</v>
      </c>
      <c r="C33" s="34" t="s">
        <v>73</v>
      </c>
      <c r="D33" s="7" t="s">
        <v>201</v>
      </c>
      <c r="E33" s="7">
        <v>4</v>
      </c>
      <c r="F33" s="7">
        <f t="shared" si="0"/>
        <v>74.53</v>
      </c>
      <c r="G33" s="23">
        <f t="shared" si="1"/>
        <v>74.53</v>
      </c>
      <c r="H33" s="7">
        <f>RANK(G33,G$4:G$75,0)</f>
        <v>30</v>
      </c>
      <c r="I33" s="39" t="s">
        <v>202</v>
      </c>
      <c r="J33" s="40"/>
      <c r="K33" s="40"/>
      <c r="L33" s="40"/>
      <c r="M33" s="41"/>
      <c r="N33" s="7"/>
      <c r="O33" s="7"/>
    </row>
    <row r="34" ht="28" customHeight="1" spans="1:15">
      <c r="A34" s="7">
        <v>31</v>
      </c>
      <c r="B34" s="33">
        <v>23029019</v>
      </c>
      <c r="C34" s="34" t="s">
        <v>75</v>
      </c>
      <c r="D34" s="7" t="s">
        <v>203</v>
      </c>
      <c r="E34" s="7">
        <v>0</v>
      </c>
      <c r="F34" s="7">
        <f t="shared" si="0"/>
        <v>74.45</v>
      </c>
      <c r="G34" s="23">
        <f t="shared" si="1"/>
        <v>74.45</v>
      </c>
      <c r="H34" s="7">
        <f>RANK(G34,G$4:G$75,0)</f>
        <v>31</v>
      </c>
      <c r="I34" s="39"/>
      <c r="J34" s="40"/>
      <c r="K34" s="40"/>
      <c r="L34" s="40"/>
      <c r="M34" s="41"/>
      <c r="N34" s="7"/>
      <c r="O34" s="7"/>
    </row>
    <row r="35" ht="28" customHeight="1" spans="1:15">
      <c r="A35" s="7">
        <v>32</v>
      </c>
      <c r="B35" s="33">
        <v>23029047</v>
      </c>
      <c r="C35" s="34" t="s">
        <v>70</v>
      </c>
      <c r="D35" s="7" t="s">
        <v>204</v>
      </c>
      <c r="E35" s="7">
        <v>1</v>
      </c>
      <c r="F35" s="7">
        <f t="shared" si="0"/>
        <v>74.4</v>
      </c>
      <c r="G35" s="23">
        <f t="shared" si="1"/>
        <v>74.4</v>
      </c>
      <c r="H35" s="7">
        <f>RANK(G35,G$4:G$75,0)</f>
        <v>32</v>
      </c>
      <c r="I35" s="39" t="s">
        <v>181</v>
      </c>
      <c r="J35" s="40"/>
      <c r="K35" s="40"/>
      <c r="L35" s="40"/>
      <c r="M35" s="41"/>
      <c r="N35" s="7"/>
      <c r="O35" s="7"/>
    </row>
    <row r="36" ht="28" customHeight="1" spans="1:15">
      <c r="A36" s="7">
        <v>33</v>
      </c>
      <c r="B36" s="33">
        <v>23029020</v>
      </c>
      <c r="C36" s="34" t="s">
        <v>77</v>
      </c>
      <c r="D36" s="7" t="s">
        <v>205</v>
      </c>
      <c r="E36" s="7">
        <v>0</v>
      </c>
      <c r="F36" s="7">
        <f t="shared" si="0"/>
        <v>74.32</v>
      </c>
      <c r="G36" s="23">
        <f t="shared" si="1"/>
        <v>74.32</v>
      </c>
      <c r="H36" s="7">
        <f>RANK(G36,G$4:G$75,0)</f>
        <v>33</v>
      </c>
      <c r="I36" s="39"/>
      <c r="J36" s="40"/>
      <c r="K36" s="40"/>
      <c r="L36" s="40"/>
      <c r="M36" s="41"/>
      <c r="N36" s="7"/>
      <c r="O36" s="7"/>
    </row>
    <row r="37" ht="28" customHeight="1" spans="1:15">
      <c r="A37" s="7">
        <v>34</v>
      </c>
      <c r="B37" s="33">
        <v>23029007</v>
      </c>
      <c r="C37" s="34" t="s">
        <v>80</v>
      </c>
      <c r="D37" s="7" t="s">
        <v>206</v>
      </c>
      <c r="E37" s="7">
        <v>0</v>
      </c>
      <c r="F37" s="7">
        <f t="shared" si="0"/>
        <v>73.89</v>
      </c>
      <c r="G37" s="23">
        <f t="shared" si="1"/>
        <v>73.89</v>
      </c>
      <c r="H37" s="7">
        <f>RANK(G37,G$4:G$75,0)</f>
        <v>34</v>
      </c>
      <c r="I37" s="39"/>
      <c r="J37" s="40"/>
      <c r="K37" s="40"/>
      <c r="L37" s="40"/>
      <c r="M37" s="41"/>
      <c r="N37" s="7"/>
      <c r="O37" s="7"/>
    </row>
    <row r="38" ht="28" customHeight="1" spans="1:15">
      <c r="A38" s="7">
        <v>35</v>
      </c>
      <c r="B38" s="33">
        <v>23029023</v>
      </c>
      <c r="C38" s="34" t="s">
        <v>69</v>
      </c>
      <c r="D38" s="7" t="s">
        <v>207</v>
      </c>
      <c r="E38" s="7">
        <v>0</v>
      </c>
      <c r="F38" s="7">
        <f t="shared" si="0"/>
        <v>73.73</v>
      </c>
      <c r="G38" s="23">
        <f t="shared" si="1"/>
        <v>73.73</v>
      </c>
      <c r="H38" s="7">
        <f>RANK(G38,G$4:G$75,0)</f>
        <v>35</v>
      </c>
      <c r="I38" s="39"/>
      <c r="J38" s="40"/>
      <c r="K38" s="40"/>
      <c r="L38" s="40"/>
      <c r="M38" s="41"/>
      <c r="N38" s="7"/>
      <c r="O38" s="7"/>
    </row>
    <row r="39" ht="28" customHeight="1" spans="1:15">
      <c r="A39" s="7">
        <v>36</v>
      </c>
      <c r="B39" s="33">
        <v>23029022</v>
      </c>
      <c r="C39" s="34" t="s">
        <v>82</v>
      </c>
      <c r="D39" s="7" t="s">
        <v>208</v>
      </c>
      <c r="E39" s="7">
        <v>0</v>
      </c>
      <c r="F39" s="7">
        <f t="shared" si="0"/>
        <v>73.34</v>
      </c>
      <c r="G39" s="23">
        <f t="shared" si="1"/>
        <v>73.34</v>
      </c>
      <c r="H39" s="7">
        <f>RANK(G39,G$4:G$75,0)</f>
        <v>36</v>
      </c>
      <c r="I39" s="39"/>
      <c r="J39" s="40"/>
      <c r="K39" s="40"/>
      <c r="L39" s="40"/>
      <c r="M39" s="41"/>
      <c r="N39" s="7"/>
      <c r="O39" s="7"/>
    </row>
    <row r="40" ht="28" customHeight="1" spans="1:15">
      <c r="A40" s="7">
        <v>37</v>
      </c>
      <c r="B40" s="33">
        <v>23029024</v>
      </c>
      <c r="C40" s="34" t="s">
        <v>84</v>
      </c>
      <c r="D40" s="7" t="s">
        <v>209</v>
      </c>
      <c r="E40" s="7">
        <v>0</v>
      </c>
      <c r="F40" s="7">
        <f t="shared" si="0"/>
        <v>73.09</v>
      </c>
      <c r="G40" s="23">
        <f t="shared" si="1"/>
        <v>73.09</v>
      </c>
      <c r="H40" s="7">
        <f>RANK(G40,G$4:G$75,0)</f>
        <v>37</v>
      </c>
      <c r="I40" s="39"/>
      <c r="J40" s="40"/>
      <c r="K40" s="40"/>
      <c r="L40" s="40"/>
      <c r="M40" s="41"/>
      <c r="N40" s="7"/>
      <c r="O40" s="7"/>
    </row>
    <row r="41" ht="28" customHeight="1" spans="1:15">
      <c r="A41" s="7">
        <v>38</v>
      </c>
      <c r="B41" s="33">
        <v>22015058</v>
      </c>
      <c r="C41" s="34" t="s">
        <v>85</v>
      </c>
      <c r="D41" s="7" t="s">
        <v>210</v>
      </c>
      <c r="E41" s="7">
        <v>0</v>
      </c>
      <c r="F41" s="7">
        <f t="shared" si="0"/>
        <v>72.97</v>
      </c>
      <c r="G41" s="23">
        <f t="shared" si="1"/>
        <v>72.97</v>
      </c>
      <c r="H41" s="7">
        <f>RANK(G41,G$4:G$75,0)</f>
        <v>38</v>
      </c>
      <c r="I41" s="39"/>
      <c r="J41" s="40"/>
      <c r="K41" s="40"/>
      <c r="L41" s="40"/>
      <c r="M41" s="41"/>
      <c r="N41" s="7"/>
      <c r="O41" s="7"/>
    </row>
    <row r="42" ht="28" customHeight="1" spans="1:15">
      <c r="A42" s="7">
        <v>39</v>
      </c>
      <c r="B42" s="33">
        <v>23029060</v>
      </c>
      <c r="C42" s="34" t="s">
        <v>105</v>
      </c>
      <c r="D42" s="7" t="s">
        <v>211</v>
      </c>
      <c r="E42" s="7">
        <v>2</v>
      </c>
      <c r="F42" s="7">
        <f t="shared" si="0"/>
        <v>72.19</v>
      </c>
      <c r="G42" s="23">
        <f t="shared" si="1"/>
        <v>72.19</v>
      </c>
      <c r="H42" s="7">
        <f>RANK(G42,G$4:G$75,0)</f>
        <v>39</v>
      </c>
      <c r="I42" s="39" t="s">
        <v>194</v>
      </c>
      <c r="J42" s="40"/>
      <c r="K42" s="40"/>
      <c r="L42" s="40"/>
      <c r="M42" s="41"/>
      <c r="N42" s="7"/>
      <c r="O42" s="7"/>
    </row>
    <row r="43" ht="28" customHeight="1" spans="1:15">
      <c r="A43" s="7">
        <v>40</v>
      </c>
      <c r="B43" s="33">
        <v>23029043</v>
      </c>
      <c r="C43" s="34" t="s">
        <v>93</v>
      </c>
      <c r="D43" s="7" t="s">
        <v>212</v>
      </c>
      <c r="E43" s="7">
        <v>0</v>
      </c>
      <c r="F43" s="7">
        <f t="shared" si="0"/>
        <v>71.72</v>
      </c>
      <c r="G43" s="23">
        <f t="shared" si="1"/>
        <v>71.72</v>
      </c>
      <c r="H43" s="7">
        <f>RANK(G43,G$4:G$75,0)</f>
        <v>40</v>
      </c>
      <c r="I43" s="39"/>
      <c r="J43" s="40"/>
      <c r="K43" s="40"/>
      <c r="L43" s="40"/>
      <c r="M43" s="41"/>
      <c r="N43" s="7"/>
      <c r="O43" s="7"/>
    </row>
    <row r="44" ht="28" customHeight="1" spans="1:15">
      <c r="A44" s="7">
        <v>41</v>
      </c>
      <c r="B44" s="33">
        <v>23029004</v>
      </c>
      <c r="C44" s="34" t="s">
        <v>89</v>
      </c>
      <c r="D44" s="7" t="s">
        <v>213</v>
      </c>
      <c r="E44" s="7">
        <v>0</v>
      </c>
      <c r="F44" s="7">
        <f t="shared" si="0"/>
        <v>71.47</v>
      </c>
      <c r="G44" s="23">
        <f t="shared" si="1"/>
        <v>71.47</v>
      </c>
      <c r="H44" s="7">
        <f>RANK(G44,G$4:G$75,0)</f>
        <v>41</v>
      </c>
      <c r="I44" s="39"/>
      <c r="J44" s="40"/>
      <c r="K44" s="40"/>
      <c r="L44" s="40"/>
      <c r="M44" s="41"/>
      <c r="N44" s="7"/>
      <c r="O44" s="7"/>
    </row>
    <row r="45" ht="28" customHeight="1" spans="1:15">
      <c r="A45" s="7">
        <v>42</v>
      </c>
      <c r="B45" s="33">
        <v>23029011</v>
      </c>
      <c r="C45" s="34" t="s">
        <v>87</v>
      </c>
      <c r="D45" s="7" t="s">
        <v>214</v>
      </c>
      <c r="E45" s="7">
        <v>0</v>
      </c>
      <c r="F45" s="7">
        <f t="shared" si="0"/>
        <v>71.4</v>
      </c>
      <c r="G45" s="23">
        <f t="shared" si="1"/>
        <v>71.4</v>
      </c>
      <c r="H45" s="7">
        <f>RANK(G45,G$4:G$75,0)</f>
        <v>42</v>
      </c>
      <c r="I45" s="39"/>
      <c r="J45" s="40"/>
      <c r="K45" s="40"/>
      <c r="L45" s="40"/>
      <c r="M45" s="41"/>
      <c r="N45" s="7"/>
      <c r="O45" s="7"/>
    </row>
    <row r="46" ht="28" customHeight="1" spans="1:15">
      <c r="A46" s="7">
        <v>43</v>
      </c>
      <c r="B46" s="33">
        <v>23029067</v>
      </c>
      <c r="C46" s="34" t="s">
        <v>95</v>
      </c>
      <c r="D46" s="7" t="s">
        <v>215</v>
      </c>
      <c r="E46" s="7">
        <v>0</v>
      </c>
      <c r="F46" s="7">
        <f t="shared" si="0"/>
        <v>71.38</v>
      </c>
      <c r="G46" s="23">
        <f t="shared" si="1"/>
        <v>71.38</v>
      </c>
      <c r="H46" s="7">
        <f>RANK(G46,G$4:G$75,0)</f>
        <v>43</v>
      </c>
      <c r="I46" s="39"/>
      <c r="J46" s="40"/>
      <c r="K46" s="40"/>
      <c r="L46" s="40"/>
      <c r="M46" s="41"/>
      <c r="N46" s="7"/>
      <c r="O46" s="7"/>
    </row>
    <row r="47" ht="28" customHeight="1" spans="1:15">
      <c r="A47" s="7">
        <v>44</v>
      </c>
      <c r="B47" s="33">
        <v>23029005</v>
      </c>
      <c r="C47" s="34" t="s">
        <v>91</v>
      </c>
      <c r="D47" s="7" t="s">
        <v>216</v>
      </c>
      <c r="E47" s="7">
        <v>0</v>
      </c>
      <c r="F47" s="7">
        <f t="shared" si="0"/>
        <v>71.26</v>
      </c>
      <c r="G47" s="23">
        <f t="shared" si="1"/>
        <v>71.26</v>
      </c>
      <c r="H47" s="7">
        <f>RANK(G47,G$4:G$75,0)</f>
        <v>44</v>
      </c>
      <c r="I47" s="39"/>
      <c r="J47" s="40"/>
      <c r="K47" s="40"/>
      <c r="L47" s="40"/>
      <c r="M47" s="41"/>
      <c r="N47" s="7"/>
      <c r="O47" s="7"/>
    </row>
    <row r="48" ht="28" customHeight="1" spans="1:15">
      <c r="A48" s="7">
        <v>45</v>
      </c>
      <c r="B48" s="33">
        <v>23029056</v>
      </c>
      <c r="C48" s="34" t="s">
        <v>97</v>
      </c>
      <c r="D48" s="7" t="s">
        <v>217</v>
      </c>
      <c r="E48" s="7">
        <v>0</v>
      </c>
      <c r="F48" s="7">
        <f t="shared" si="0"/>
        <v>70.81</v>
      </c>
      <c r="G48" s="23">
        <f t="shared" si="1"/>
        <v>70.81</v>
      </c>
      <c r="H48" s="7">
        <f>RANK(G48,G$4:G$75,0)</f>
        <v>45</v>
      </c>
      <c r="I48" s="39"/>
      <c r="J48" s="40"/>
      <c r="K48" s="40"/>
      <c r="L48" s="40"/>
      <c r="M48" s="41"/>
      <c r="N48" s="7"/>
      <c r="O48" s="7"/>
    </row>
    <row r="49" ht="28" customHeight="1" spans="1:15">
      <c r="A49" s="7">
        <v>46</v>
      </c>
      <c r="B49" s="33">
        <v>23029051</v>
      </c>
      <c r="C49" s="34" t="s">
        <v>101</v>
      </c>
      <c r="D49" s="7" t="s">
        <v>218</v>
      </c>
      <c r="E49" s="7">
        <v>0</v>
      </c>
      <c r="F49" s="7">
        <f t="shared" si="0"/>
        <v>70.34</v>
      </c>
      <c r="G49" s="23">
        <f t="shared" si="1"/>
        <v>70.34</v>
      </c>
      <c r="H49" s="7">
        <f>RANK(G49,G$4:G$75,0)</f>
        <v>46</v>
      </c>
      <c r="I49" s="39"/>
      <c r="J49" s="40"/>
      <c r="K49" s="40"/>
      <c r="L49" s="40"/>
      <c r="M49" s="41"/>
      <c r="N49" s="7"/>
      <c r="O49" s="7"/>
    </row>
    <row r="50" ht="28" customHeight="1" spans="1:15">
      <c r="A50" s="7">
        <v>47</v>
      </c>
      <c r="B50" s="33">
        <v>23029069</v>
      </c>
      <c r="C50" s="34" t="s">
        <v>98</v>
      </c>
      <c r="D50" s="7" t="s">
        <v>219</v>
      </c>
      <c r="E50" s="7">
        <v>0</v>
      </c>
      <c r="F50" s="7">
        <f t="shared" si="0"/>
        <v>70.23</v>
      </c>
      <c r="G50" s="23">
        <f t="shared" si="1"/>
        <v>70.23</v>
      </c>
      <c r="H50" s="7">
        <f>RANK(G50,G$4:G$75,0)</f>
        <v>47</v>
      </c>
      <c r="I50" s="39"/>
      <c r="J50" s="40"/>
      <c r="K50" s="40"/>
      <c r="L50" s="40"/>
      <c r="M50" s="41"/>
      <c r="N50" s="7"/>
      <c r="O50" s="7"/>
    </row>
    <row r="51" ht="28" customHeight="1" spans="1:15">
      <c r="A51" s="7">
        <v>48</v>
      </c>
      <c r="B51" s="33">
        <v>23029030</v>
      </c>
      <c r="C51" s="34" t="s">
        <v>103</v>
      </c>
      <c r="D51" s="7" t="s">
        <v>220</v>
      </c>
      <c r="E51" s="7">
        <v>0</v>
      </c>
      <c r="F51" s="7">
        <f t="shared" si="0"/>
        <v>70.15</v>
      </c>
      <c r="G51" s="23">
        <f t="shared" si="1"/>
        <v>70.15</v>
      </c>
      <c r="H51" s="7">
        <f>RANK(G51,G$4:G$75,0)</f>
        <v>48</v>
      </c>
      <c r="I51" s="39"/>
      <c r="J51" s="40"/>
      <c r="K51" s="40"/>
      <c r="L51" s="40"/>
      <c r="M51" s="41"/>
      <c r="N51" s="7"/>
      <c r="O51" s="7"/>
    </row>
    <row r="52" ht="28" customHeight="1" spans="1:15">
      <c r="A52" s="7">
        <v>49</v>
      </c>
      <c r="B52" s="33">
        <v>23029012</v>
      </c>
      <c r="C52" s="34" t="s">
        <v>100</v>
      </c>
      <c r="D52" s="7" t="s">
        <v>221</v>
      </c>
      <c r="E52" s="7">
        <v>0</v>
      </c>
      <c r="F52" s="7">
        <f t="shared" si="0"/>
        <v>70.04</v>
      </c>
      <c r="G52" s="23">
        <f t="shared" si="1"/>
        <v>70.04</v>
      </c>
      <c r="H52" s="7">
        <f>RANK(G52,G$4:G$75,0)</f>
        <v>49</v>
      </c>
      <c r="I52" s="39"/>
      <c r="J52" s="40"/>
      <c r="K52" s="40"/>
      <c r="L52" s="40"/>
      <c r="M52" s="41"/>
      <c r="N52" s="7"/>
      <c r="O52" s="7"/>
    </row>
    <row r="53" ht="28" customHeight="1" spans="1:15">
      <c r="A53" s="7">
        <v>50</v>
      </c>
      <c r="B53" s="33">
        <v>22177034</v>
      </c>
      <c r="C53" s="34" t="s">
        <v>108</v>
      </c>
      <c r="D53" s="7" t="s">
        <v>222</v>
      </c>
      <c r="E53" s="7">
        <v>0</v>
      </c>
      <c r="F53" s="7">
        <f t="shared" si="0"/>
        <v>69.81</v>
      </c>
      <c r="G53" s="23">
        <f t="shared" si="1"/>
        <v>69.81</v>
      </c>
      <c r="H53" s="7">
        <f>RANK(G53,G$4:G$75,0)</f>
        <v>50</v>
      </c>
      <c r="I53" s="39"/>
      <c r="J53" s="40"/>
      <c r="K53" s="40"/>
      <c r="L53" s="40"/>
      <c r="M53" s="41"/>
      <c r="N53" s="7"/>
      <c r="O53" s="7"/>
    </row>
    <row r="54" ht="28" customHeight="1" spans="1:15">
      <c r="A54" s="7">
        <v>51</v>
      </c>
      <c r="B54" s="33">
        <v>23029064</v>
      </c>
      <c r="C54" s="34" t="s">
        <v>107</v>
      </c>
      <c r="D54" s="7" t="s">
        <v>223</v>
      </c>
      <c r="E54" s="7">
        <v>0</v>
      </c>
      <c r="F54" s="7">
        <f t="shared" si="0"/>
        <v>69.7</v>
      </c>
      <c r="G54" s="23">
        <f t="shared" si="1"/>
        <v>69.7</v>
      </c>
      <c r="H54" s="7">
        <f>RANK(G54,G$4:G$75,0)</f>
        <v>51</v>
      </c>
      <c r="I54" s="39"/>
      <c r="J54" s="40"/>
      <c r="K54" s="40"/>
      <c r="L54" s="40"/>
      <c r="M54" s="41"/>
      <c r="N54" s="7"/>
      <c r="O54" s="7"/>
    </row>
    <row r="55" ht="28" customHeight="1" spans="1:15">
      <c r="A55" s="7">
        <v>52</v>
      </c>
      <c r="B55" s="33">
        <v>23029034</v>
      </c>
      <c r="C55" s="34" t="s">
        <v>116</v>
      </c>
      <c r="D55" s="7" t="s">
        <v>224</v>
      </c>
      <c r="E55" s="7">
        <v>0</v>
      </c>
      <c r="F55" s="7">
        <f t="shared" si="0"/>
        <v>69.4</v>
      </c>
      <c r="G55" s="23">
        <f t="shared" si="1"/>
        <v>69.4</v>
      </c>
      <c r="H55" s="7">
        <f>RANK(G55,G$4:G$75,0)</f>
        <v>52</v>
      </c>
      <c r="I55" s="39"/>
      <c r="J55" s="40"/>
      <c r="K55" s="40"/>
      <c r="L55" s="40"/>
      <c r="M55" s="41"/>
      <c r="N55" s="7"/>
      <c r="O55" s="7"/>
    </row>
    <row r="56" ht="28" customHeight="1" spans="1:15">
      <c r="A56" s="7">
        <v>53</v>
      </c>
      <c r="B56" s="33">
        <v>23029063</v>
      </c>
      <c r="C56" s="34" t="s">
        <v>118</v>
      </c>
      <c r="D56" s="7" t="s">
        <v>224</v>
      </c>
      <c r="E56" s="7">
        <v>0</v>
      </c>
      <c r="F56" s="7">
        <f t="shared" si="0"/>
        <v>69.4</v>
      </c>
      <c r="G56" s="23">
        <f t="shared" si="1"/>
        <v>69.4</v>
      </c>
      <c r="H56" s="7">
        <f>RANK(G56,G$4:G$75,0)</f>
        <v>52</v>
      </c>
      <c r="I56" s="39"/>
      <c r="J56" s="40"/>
      <c r="K56" s="40"/>
      <c r="L56" s="40"/>
      <c r="M56" s="41"/>
      <c r="N56" s="7"/>
      <c r="O56" s="7"/>
    </row>
    <row r="57" ht="28" customHeight="1" spans="1:15">
      <c r="A57" s="7">
        <v>54</v>
      </c>
      <c r="B57" s="33">
        <v>23029041</v>
      </c>
      <c r="C57" s="34" t="s">
        <v>114</v>
      </c>
      <c r="D57" s="7" t="s">
        <v>225</v>
      </c>
      <c r="E57" s="7">
        <v>0</v>
      </c>
      <c r="F57" s="7">
        <f t="shared" si="0"/>
        <v>68.89</v>
      </c>
      <c r="G57" s="23">
        <f t="shared" si="1"/>
        <v>68.89</v>
      </c>
      <c r="H57" s="7">
        <f>RANK(G57,G$4:G$75,0)</f>
        <v>54</v>
      </c>
      <c r="I57" s="39"/>
      <c r="J57" s="40"/>
      <c r="K57" s="40"/>
      <c r="L57" s="40"/>
      <c r="M57" s="41"/>
      <c r="N57" s="7"/>
      <c r="O57" s="7"/>
    </row>
    <row r="58" ht="28" customHeight="1" spans="1:15">
      <c r="A58" s="7">
        <v>55</v>
      </c>
      <c r="B58" s="33">
        <v>23029017</v>
      </c>
      <c r="C58" s="34" t="s">
        <v>120</v>
      </c>
      <c r="D58" s="7" t="s">
        <v>226</v>
      </c>
      <c r="E58" s="7">
        <v>0</v>
      </c>
      <c r="F58" s="7">
        <f t="shared" si="0"/>
        <v>68.79</v>
      </c>
      <c r="G58" s="23">
        <f t="shared" si="1"/>
        <v>68.79</v>
      </c>
      <c r="H58" s="7">
        <f>RANK(G58,G$4:G$75,0)</f>
        <v>55</v>
      </c>
      <c r="I58" s="39"/>
      <c r="J58" s="40"/>
      <c r="K58" s="40"/>
      <c r="L58" s="40"/>
      <c r="M58" s="41"/>
      <c r="N58" s="7"/>
      <c r="O58" s="7"/>
    </row>
    <row r="59" ht="28" customHeight="1" spans="1:15">
      <c r="A59" s="7">
        <v>56</v>
      </c>
      <c r="B59" s="33">
        <v>23029055</v>
      </c>
      <c r="C59" s="34" t="s">
        <v>110</v>
      </c>
      <c r="D59" s="7" t="s">
        <v>227</v>
      </c>
      <c r="E59" s="7">
        <v>0</v>
      </c>
      <c r="F59" s="7">
        <f t="shared" si="0"/>
        <v>68.68</v>
      </c>
      <c r="G59" s="23">
        <f t="shared" si="1"/>
        <v>68.68</v>
      </c>
      <c r="H59" s="7">
        <f>RANK(G59,G$4:G$75,0)</f>
        <v>56</v>
      </c>
      <c r="I59" s="39"/>
      <c r="J59" s="40"/>
      <c r="K59" s="40"/>
      <c r="L59" s="40"/>
      <c r="M59" s="41"/>
      <c r="N59" s="7"/>
      <c r="O59" s="7"/>
    </row>
    <row r="60" ht="28" customHeight="1" spans="1:15">
      <c r="A60" s="7">
        <v>57</v>
      </c>
      <c r="B60" s="33">
        <v>23029048</v>
      </c>
      <c r="C60" s="34" t="s">
        <v>112</v>
      </c>
      <c r="D60" s="7" t="s">
        <v>228</v>
      </c>
      <c r="E60" s="7">
        <v>0</v>
      </c>
      <c r="F60" s="7">
        <f t="shared" si="0"/>
        <v>68.66</v>
      </c>
      <c r="G60" s="23">
        <f t="shared" si="1"/>
        <v>68.66</v>
      </c>
      <c r="H60" s="7">
        <f>RANK(G60,G$4:G$75,0)</f>
        <v>57</v>
      </c>
      <c r="I60" s="39"/>
      <c r="J60" s="40"/>
      <c r="K60" s="40"/>
      <c r="L60" s="40"/>
      <c r="M60" s="41"/>
      <c r="N60" s="7"/>
      <c r="O60" s="7"/>
    </row>
    <row r="61" ht="28" customHeight="1" spans="1:15">
      <c r="A61" s="7">
        <v>58</v>
      </c>
      <c r="B61" s="33">
        <v>23029058</v>
      </c>
      <c r="C61" s="34" t="s">
        <v>121</v>
      </c>
      <c r="D61" s="7" t="s">
        <v>229</v>
      </c>
      <c r="E61" s="7">
        <v>0</v>
      </c>
      <c r="F61" s="7">
        <f t="shared" si="0"/>
        <v>68.47</v>
      </c>
      <c r="G61" s="23">
        <f t="shared" si="1"/>
        <v>68.47</v>
      </c>
      <c r="H61" s="7">
        <f>RANK(G61,G$4:G$75,0)</f>
        <v>58</v>
      </c>
      <c r="I61" s="39"/>
      <c r="J61" s="40"/>
      <c r="K61" s="40"/>
      <c r="L61" s="40"/>
      <c r="M61" s="41"/>
      <c r="N61" s="7"/>
      <c r="O61" s="7"/>
    </row>
    <row r="62" ht="28" customHeight="1" spans="1:15">
      <c r="A62" s="7">
        <v>59</v>
      </c>
      <c r="B62" s="33">
        <v>23029021</v>
      </c>
      <c r="C62" s="34" t="s">
        <v>122</v>
      </c>
      <c r="D62" s="7" t="s">
        <v>230</v>
      </c>
      <c r="E62" s="7">
        <v>0</v>
      </c>
      <c r="F62" s="7">
        <f t="shared" si="0"/>
        <v>67.55</v>
      </c>
      <c r="G62" s="23">
        <f t="shared" si="1"/>
        <v>67.55</v>
      </c>
      <c r="H62" s="7">
        <f>RANK(G62,G$4:G$75,0)</f>
        <v>59</v>
      </c>
      <c r="I62" s="39"/>
      <c r="J62" s="40"/>
      <c r="K62" s="40"/>
      <c r="L62" s="40"/>
      <c r="M62" s="41"/>
      <c r="N62" s="7"/>
      <c r="O62" s="7"/>
    </row>
    <row r="63" ht="28" customHeight="1" spans="1:15">
      <c r="A63" s="7">
        <v>60</v>
      </c>
      <c r="B63" s="33">
        <v>23029045</v>
      </c>
      <c r="C63" s="34" t="s">
        <v>126</v>
      </c>
      <c r="D63" s="7" t="s">
        <v>231</v>
      </c>
      <c r="E63" s="7">
        <v>0</v>
      </c>
      <c r="F63" s="7">
        <f t="shared" si="0"/>
        <v>67.04</v>
      </c>
      <c r="G63" s="23">
        <f t="shared" si="1"/>
        <v>67.04</v>
      </c>
      <c r="H63" s="7">
        <f>RANK(G63,G$4:G$75,0)</f>
        <v>60</v>
      </c>
      <c r="I63" s="39"/>
      <c r="J63" s="40"/>
      <c r="K63" s="40"/>
      <c r="L63" s="40"/>
      <c r="M63" s="41"/>
      <c r="N63" s="7"/>
      <c r="O63" s="7"/>
    </row>
    <row r="64" ht="28" customHeight="1" spans="1:15">
      <c r="A64" s="7">
        <v>61</v>
      </c>
      <c r="B64" s="33">
        <v>23029065</v>
      </c>
      <c r="C64" s="34" t="s">
        <v>124</v>
      </c>
      <c r="D64" s="7" t="s">
        <v>232</v>
      </c>
      <c r="E64" s="7">
        <v>0</v>
      </c>
      <c r="F64" s="7">
        <f t="shared" si="0"/>
        <v>66.89</v>
      </c>
      <c r="G64" s="23">
        <f t="shared" si="1"/>
        <v>66.89</v>
      </c>
      <c r="H64" s="7">
        <f>RANK(G64,G$4:G$75,0)</f>
        <v>61</v>
      </c>
      <c r="I64" s="39"/>
      <c r="J64" s="40"/>
      <c r="K64" s="40"/>
      <c r="L64" s="40"/>
      <c r="M64" s="41"/>
      <c r="N64" s="7"/>
      <c r="O64" s="7"/>
    </row>
    <row r="65" ht="28" customHeight="1" spans="1:15">
      <c r="A65" s="7">
        <v>62</v>
      </c>
      <c r="B65" s="33">
        <v>23029052</v>
      </c>
      <c r="C65" s="34" t="s">
        <v>128</v>
      </c>
      <c r="D65" s="7" t="s">
        <v>233</v>
      </c>
      <c r="E65" s="7">
        <v>0</v>
      </c>
      <c r="F65" s="7">
        <f t="shared" si="0"/>
        <v>66.83</v>
      </c>
      <c r="G65" s="23">
        <f t="shared" si="1"/>
        <v>66.83</v>
      </c>
      <c r="H65" s="7">
        <f>RANK(G65,G$4:G$75,0)</f>
        <v>62</v>
      </c>
      <c r="I65" s="39"/>
      <c r="J65" s="40"/>
      <c r="K65" s="40"/>
      <c r="L65" s="40"/>
      <c r="M65" s="41"/>
      <c r="N65" s="7"/>
      <c r="O65" s="7"/>
    </row>
    <row r="66" ht="28" customHeight="1" spans="1:15">
      <c r="A66" s="7">
        <v>63</v>
      </c>
      <c r="B66" s="33">
        <v>23029016</v>
      </c>
      <c r="C66" s="34" t="s">
        <v>130</v>
      </c>
      <c r="D66" s="7" t="s">
        <v>234</v>
      </c>
      <c r="E66" s="7">
        <v>0</v>
      </c>
      <c r="F66" s="7">
        <f t="shared" si="0"/>
        <v>64.72</v>
      </c>
      <c r="G66" s="23">
        <f t="shared" si="1"/>
        <v>64.72</v>
      </c>
      <c r="H66" s="7">
        <f>RANK(G66,G$4:G$75,0)</f>
        <v>63</v>
      </c>
      <c r="I66" s="39"/>
      <c r="J66" s="40"/>
      <c r="K66" s="40"/>
      <c r="L66" s="40"/>
      <c r="M66" s="41"/>
      <c r="N66" s="7"/>
      <c r="O66" s="7"/>
    </row>
    <row r="67" ht="28" customHeight="1" spans="1:15">
      <c r="A67" s="7">
        <v>64</v>
      </c>
      <c r="B67" s="33">
        <v>23029049</v>
      </c>
      <c r="C67" s="34" t="s">
        <v>132</v>
      </c>
      <c r="D67" s="7" t="s">
        <v>235</v>
      </c>
      <c r="E67" s="7">
        <v>1</v>
      </c>
      <c r="F67" s="7">
        <f t="shared" si="0"/>
        <v>63.85</v>
      </c>
      <c r="G67" s="23">
        <f t="shared" si="1"/>
        <v>63.85</v>
      </c>
      <c r="H67" s="7">
        <f>RANK(G67,G$4:G$75,0)</f>
        <v>64</v>
      </c>
      <c r="I67" s="39" t="s">
        <v>236</v>
      </c>
      <c r="J67" s="40"/>
      <c r="K67" s="40"/>
      <c r="L67" s="40"/>
      <c r="M67" s="41"/>
      <c r="N67" s="7"/>
      <c r="O67" s="7"/>
    </row>
    <row r="68" ht="28" customHeight="1" spans="1:15">
      <c r="A68" s="7">
        <v>65</v>
      </c>
      <c r="B68" s="33">
        <v>23029003</v>
      </c>
      <c r="C68" s="34" t="s">
        <v>141</v>
      </c>
      <c r="D68" s="7" t="s">
        <v>237</v>
      </c>
      <c r="E68" s="7">
        <v>0</v>
      </c>
      <c r="F68" s="7">
        <f t="shared" ref="F68:F75" si="2">D68+E68</f>
        <v>60.85</v>
      </c>
      <c r="G68" s="23">
        <f t="shared" ref="G68:G75" si="3">F68</f>
        <v>60.85</v>
      </c>
      <c r="H68" s="7">
        <f>RANK(G68,G$4:G$75,0)</f>
        <v>65</v>
      </c>
      <c r="I68" s="39"/>
      <c r="J68" s="40"/>
      <c r="K68" s="40"/>
      <c r="L68" s="40"/>
      <c r="M68" s="41"/>
      <c r="N68" s="7"/>
      <c r="O68" s="7"/>
    </row>
    <row r="69" ht="28" customHeight="1" spans="1:15">
      <c r="A69" s="7">
        <v>66</v>
      </c>
      <c r="B69" s="33">
        <v>23029059</v>
      </c>
      <c r="C69" s="34" t="s">
        <v>133</v>
      </c>
      <c r="D69" s="7" t="s">
        <v>238</v>
      </c>
      <c r="E69" s="7">
        <v>0</v>
      </c>
      <c r="F69" s="7">
        <f t="shared" si="2"/>
        <v>60.38</v>
      </c>
      <c r="G69" s="23">
        <f t="shared" si="3"/>
        <v>60.38</v>
      </c>
      <c r="H69" s="7">
        <f>RANK(G69,G$4:G$75,0)</f>
        <v>66</v>
      </c>
      <c r="I69" s="39"/>
      <c r="J69" s="40"/>
      <c r="K69" s="40"/>
      <c r="L69" s="40"/>
      <c r="M69" s="41"/>
      <c r="N69" s="7"/>
      <c r="O69" s="7"/>
    </row>
    <row r="70" ht="28" customHeight="1" spans="1:15">
      <c r="A70" s="7">
        <v>67</v>
      </c>
      <c r="B70" s="33">
        <v>23029014</v>
      </c>
      <c r="C70" s="34" t="s">
        <v>135</v>
      </c>
      <c r="D70" s="7" t="s">
        <v>239</v>
      </c>
      <c r="E70" s="7">
        <v>0</v>
      </c>
      <c r="F70" s="7">
        <f t="shared" si="2"/>
        <v>60.04</v>
      </c>
      <c r="G70" s="23">
        <f t="shared" si="3"/>
        <v>60.04</v>
      </c>
      <c r="H70" s="7">
        <f>RANK(G70,G$4:G$75,0)</f>
        <v>67</v>
      </c>
      <c r="I70" s="39"/>
      <c r="J70" s="40"/>
      <c r="K70" s="40"/>
      <c r="L70" s="40"/>
      <c r="M70" s="41"/>
      <c r="N70" s="7"/>
      <c r="O70" s="7"/>
    </row>
    <row r="71" ht="28" customHeight="1" spans="1:15">
      <c r="A71" s="7">
        <v>68</v>
      </c>
      <c r="B71" s="33">
        <v>23029013</v>
      </c>
      <c r="C71" s="34" t="s">
        <v>137</v>
      </c>
      <c r="D71" s="7" t="s">
        <v>240</v>
      </c>
      <c r="E71" s="7">
        <v>0</v>
      </c>
      <c r="F71" s="7">
        <f t="shared" si="2"/>
        <v>59.79</v>
      </c>
      <c r="G71" s="23">
        <f t="shared" si="3"/>
        <v>59.79</v>
      </c>
      <c r="H71" s="7">
        <f>RANK(G71,G$4:G$75,0)</f>
        <v>68</v>
      </c>
      <c r="I71" s="39"/>
      <c r="J71" s="40"/>
      <c r="K71" s="40"/>
      <c r="L71" s="40"/>
      <c r="M71" s="41"/>
      <c r="N71" s="7"/>
      <c r="O71" s="7"/>
    </row>
    <row r="72" ht="28" customHeight="1" spans="1:15">
      <c r="A72" s="7">
        <v>69</v>
      </c>
      <c r="B72" s="33">
        <v>23029010</v>
      </c>
      <c r="C72" s="34" t="s">
        <v>139</v>
      </c>
      <c r="D72" s="7" t="s">
        <v>241</v>
      </c>
      <c r="E72" s="7">
        <v>0</v>
      </c>
      <c r="F72" s="7">
        <f t="shared" si="2"/>
        <v>59.04</v>
      </c>
      <c r="G72" s="23">
        <f t="shared" si="3"/>
        <v>59.04</v>
      </c>
      <c r="H72" s="7">
        <f>RANK(G72,G$4:G$75,0)</f>
        <v>69</v>
      </c>
      <c r="I72" s="39"/>
      <c r="J72" s="40"/>
      <c r="K72" s="40"/>
      <c r="L72" s="40"/>
      <c r="M72" s="41"/>
      <c r="N72" s="7"/>
      <c r="O72" s="7"/>
    </row>
    <row r="73" ht="28" customHeight="1" spans="1:15">
      <c r="A73" s="7">
        <v>70</v>
      </c>
      <c r="B73" s="33">
        <v>23029006</v>
      </c>
      <c r="C73" s="34" t="s">
        <v>143</v>
      </c>
      <c r="D73" s="7" t="s">
        <v>242</v>
      </c>
      <c r="E73" s="7">
        <v>0</v>
      </c>
      <c r="F73" s="7">
        <f t="shared" si="2"/>
        <v>56.83</v>
      </c>
      <c r="G73" s="23">
        <f t="shared" si="3"/>
        <v>56.83</v>
      </c>
      <c r="H73" s="7">
        <f>RANK(G73,G$4:G$75,0)</f>
        <v>70</v>
      </c>
      <c r="I73" s="39"/>
      <c r="J73" s="40"/>
      <c r="K73" s="40"/>
      <c r="L73" s="40"/>
      <c r="M73" s="41"/>
      <c r="N73" s="7"/>
      <c r="O73" s="7"/>
    </row>
    <row r="74" ht="28" customHeight="1" spans="1:15">
      <c r="A74" s="7">
        <v>71</v>
      </c>
      <c r="B74" s="33">
        <v>23029062</v>
      </c>
      <c r="C74" s="34" t="s">
        <v>145</v>
      </c>
      <c r="D74" s="7" t="s">
        <v>243</v>
      </c>
      <c r="E74" s="7">
        <v>0</v>
      </c>
      <c r="F74" s="7">
        <f t="shared" si="2"/>
        <v>56.81</v>
      </c>
      <c r="G74" s="23">
        <f t="shared" si="3"/>
        <v>56.81</v>
      </c>
      <c r="H74" s="7">
        <f>RANK(G74,G$4:G$75,0)</f>
        <v>71</v>
      </c>
      <c r="I74" s="39"/>
      <c r="J74" s="40"/>
      <c r="K74" s="40"/>
      <c r="L74" s="40"/>
      <c r="M74" s="41"/>
      <c r="N74" s="7"/>
      <c r="O74" s="7"/>
    </row>
    <row r="75" ht="28" customHeight="1" spans="1:15">
      <c r="A75" s="7">
        <v>72</v>
      </c>
      <c r="B75" s="33">
        <v>23029054</v>
      </c>
      <c r="C75" s="34" t="s">
        <v>147</v>
      </c>
      <c r="D75" s="7" t="s">
        <v>244</v>
      </c>
      <c r="E75" s="7">
        <v>0</v>
      </c>
      <c r="F75" s="7">
        <f t="shared" si="2"/>
        <v>49.71</v>
      </c>
      <c r="G75" s="23">
        <f t="shared" si="3"/>
        <v>49.71</v>
      </c>
      <c r="H75" s="7">
        <f>RANK(G75,G$4:G$75,0)</f>
        <v>72</v>
      </c>
      <c r="I75" s="39"/>
      <c r="J75" s="40"/>
      <c r="K75" s="40"/>
      <c r="L75" s="40"/>
      <c r="M75" s="41"/>
      <c r="N75" s="7"/>
      <c r="O75" s="7"/>
    </row>
    <row r="77" ht="20.25" spans="3:8">
      <c r="C77" s="42" t="s">
        <v>149</v>
      </c>
      <c r="D77" s="42"/>
      <c r="E77" s="42"/>
      <c r="F77" s="42"/>
      <c r="G77" s="42" t="s">
        <v>150</v>
      </c>
      <c r="H77" s="42"/>
    </row>
    <row r="78" ht="20.25" spans="3:8">
      <c r="C78" s="42"/>
      <c r="D78" s="42"/>
      <c r="E78" s="42"/>
      <c r="F78" s="42"/>
      <c r="G78" s="42"/>
      <c r="H78" s="42"/>
    </row>
    <row r="79" ht="20.25" spans="3:8">
      <c r="C79" s="43" t="s">
        <v>151</v>
      </c>
      <c r="D79" s="43"/>
      <c r="E79" s="42"/>
      <c r="F79" s="42"/>
      <c r="G79" s="42"/>
      <c r="H79" s="42"/>
    </row>
    <row r="80" ht="20.25" spans="3:8">
      <c r="C80" s="42" t="s">
        <v>152</v>
      </c>
      <c r="D80" s="42"/>
      <c r="E80" s="42"/>
      <c r="F80" s="42"/>
      <c r="G80" s="42"/>
      <c r="H80" s="42"/>
    </row>
    <row r="81" ht="20.25" spans="3:8">
      <c r="C81" s="42"/>
      <c r="D81" s="42"/>
      <c r="E81" s="42"/>
      <c r="F81" s="42"/>
      <c r="G81" s="42"/>
      <c r="H81" s="42"/>
    </row>
    <row r="82" ht="20.25" spans="3:8">
      <c r="C82" s="42" t="s">
        <v>153</v>
      </c>
      <c r="D82" s="42"/>
      <c r="E82" s="42"/>
      <c r="F82" s="42"/>
      <c r="G82" s="42"/>
      <c r="H82" s="42"/>
    </row>
    <row r="83" ht="20.25" spans="3:8">
      <c r="C83" s="42"/>
      <c r="D83" s="42"/>
      <c r="E83" s="42"/>
      <c r="F83" s="42"/>
      <c r="G83" s="42"/>
      <c r="H83" s="42"/>
    </row>
    <row r="84" ht="20.25" spans="3:8">
      <c r="C84" s="42" t="s">
        <v>154</v>
      </c>
      <c r="D84" s="42"/>
      <c r="E84" s="42"/>
      <c r="F84" s="42"/>
      <c r="G84" s="42"/>
      <c r="H84" s="42"/>
    </row>
    <row r="85" ht="20.25" spans="3:8">
      <c r="C85" s="42"/>
      <c r="D85" s="42"/>
      <c r="E85" s="42"/>
      <c r="F85" s="42"/>
      <c r="G85" s="42"/>
      <c r="H85" s="42"/>
    </row>
    <row r="86" ht="20.25" spans="3:8">
      <c r="C86" s="42" t="s">
        <v>155</v>
      </c>
      <c r="D86" s="42"/>
      <c r="E86" s="42"/>
      <c r="F86" s="42"/>
      <c r="G86" s="42"/>
      <c r="H86" s="42"/>
    </row>
    <row r="87" ht="20.25" spans="3:8">
      <c r="C87" s="42"/>
      <c r="D87" s="42"/>
      <c r="E87" s="42"/>
      <c r="F87" s="42"/>
      <c r="G87" s="42"/>
      <c r="H87" s="42"/>
    </row>
    <row r="88" spans="3:8">
      <c r="C88" s="13"/>
      <c r="D88" s="13"/>
      <c r="E88" s="13"/>
      <c r="F88" s="13"/>
      <c r="G88" s="13"/>
      <c r="H88" s="13"/>
    </row>
    <row r="89" spans="3:8">
      <c r="C89" s="13"/>
      <c r="D89" s="13"/>
      <c r="E89" s="13"/>
      <c r="F89" s="13"/>
      <c r="G89" s="13"/>
      <c r="H89" s="13"/>
    </row>
  </sheetData>
  <sheetProtection formatCells="0" formatColumns="0" formatRows="0" insertRows="0" insertColumns="0" insertHyperlinks="0" deleteColumns="0" deleteRows="0" sort="0" autoFilter="0" pivotTables="0"/>
  <mergeCells count="76">
    <mergeCell ref="A1:O1"/>
    <mergeCell ref="A2:D2"/>
    <mergeCell ref="I3:M3"/>
    <mergeCell ref="I4:M4"/>
    <mergeCell ref="I5:M5"/>
    <mergeCell ref="I6:M6"/>
    <mergeCell ref="I7:M7"/>
    <mergeCell ref="I8:M8"/>
    <mergeCell ref="I9:M9"/>
    <mergeCell ref="I10:M10"/>
    <mergeCell ref="I11:M11"/>
    <mergeCell ref="I12:M12"/>
    <mergeCell ref="I13:M13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C79:D79"/>
  </mergeCells>
  <pageMargins left="0.75" right="0.75" top="1" bottom="1" header="0.5" footer="0.5"/>
  <pageSetup paperSize="9" scale="7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7"/>
  <sheetViews>
    <sheetView zoomScale="80" zoomScaleNormal="80" workbookViewId="0">
      <selection activeCell="I4" sqref="I4"/>
    </sheetView>
  </sheetViews>
  <sheetFormatPr defaultColWidth="8" defaultRowHeight="18.75"/>
  <cols>
    <col min="1" max="1" width="6.22962962962963" style="2" customWidth="1"/>
    <col min="2" max="2" width="12.2148148148148" style="2" customWidth="1"/>
    <col min="3" max="3" width="9.85925925925926" style="2" customWidth="1"/>
    <col min="4" max="4" width="13.7481481481481" style="2" customWidth="1"/>
    <col min="5" max="5" width="14.0222222222222" style="2" customWidth="1"/>
    <col min="6" max="6" width="7.48888888888889" style="2" customWidth="1"/>
    <col min="7" max="7" width="7.62962962962963" style="2" customWidth="1"/>
    <col min="8" max="8" width="11.8074074074074" style="2" customWidth="1"/>
    <col min="9" max="9" width="11.2518518518519" style="2" customWidth="1"/>
    <col min="10" max="13" width="10.8444444444444" style="2" customWidth="1"/>
    <col min="14" max="14" width="8.47407407407407" style="2" customWidth="1"/>
    <col min="15" max="15" width="12.3555555555556" style="2" customWidth="1"/>
    <col min="16" max="16" width="6.22962962962963" style="2" customWidth="1"/>
    <col min="17" max="16384" width="8" style="2"/>
  </cols>
  <sheetData>
    <row r="1" ht="37" customHeight="1" spans="1:16">
      <c r="A1" s="18" t="s">
        <v>245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ht="18.5" customHeight="1" spans="1:16">
      <c r="A2" s="19" t="s">
        <v>1</v>
      </c>
      <c r="B2" s="19"/>
      <c r="C2" s="19"/>
      <c r="D2" s="19"/>
      <c r="E2" s="20"/>
      <c r="F2" s="20"/>
      <c r="G2" s="20"/>
      <c r="H2" s="20"/>
      <c r="I2" s="20"/>
      <c r="J2" s="20"/>
      <c r="K2" s="20"/>
      <c r="L2" s="20"/>
      <c r="M2" s="20"/>
      <c r="N2" s="25" t="s">
        <v>2</v>
      </c>
      <c r="O2" s="20"/>
      <c r="P2" s="20"/>
    </row>
    <row r="3" s="17" customFormat="1" ht="55" customHeight="1" spans="1:16">
      <c r="A3" s="21" t="s">
        <v>3</v>
      </c>
      <c r="B3" s="21" t="s">
        <v>4</v>
      </c>
      <c r="C3" s="21" t="s">
        <v>5</v>
      </c>
      <c r="D3" s="21" t="s">
        <v>246</v>
      </c>
      <c r="E3" s="21" t="s">
        <v>247</v>
      </c>
      <c r="F3" s="21" t="s">
        <v>248</v>
      </c>
      <c r="G3" s="21" t="s">
        <v>159</v>
      </c>
      <c r="H3" s="21" t="s">
        <v>8</v>
      </c>
      <c r="I3" s="21" t="s">
        <v>249</v>
      </c>
      <c r="J3" s="21" t="s">
        <v>161</v>
      </c>
      <c r="K3" s="21"/>
      <c r="L3" s="21"/>
      <c r="M3" s="21"/>
      <c r="N3" s="21"/>
      <c r="O3" s="21" t="s">
        <v>17</v>
      </c>
      <c r="P3" s="21" t="s">
        <v>18</v>
      </c>
    </row>
    <row r="4" ht="282.5" customHeight="1" spans="1:16">
      <c r="A4" s="22">
        <v>1</v>
      </c>
      <c r="B4" s="23">
        <v>23029037</v>
      </c>
      <c r="C4" s="23" t="s">
        <v>24</v>
      </c>
      <c r="D4" s="7">
        <v>60</v>
      </c>
      <c r="E4" s="7">
        <v>18</v>
      </c>
      <c r="F4" s="7">
        <v>0</v>
      </c>
      <c r="G4" s="7">
        <f>D4+E4</f>
        <v>78</v>
      </c>
      <c r="H4" s="23">
        <f t="shared" ref="H4:H67" si="0">G4</f>
        <v>78</v>
      </c>
      <c r="I4" s="7">
        <f>RANK(G4,G$4:G$75,0)</f>
        <v>1</v>
      </c>
      <c r="J4" s="26" t="s">
        <v>250</v>
      </c>
      <c r="K4" s="26"/>
      <c r="L4" s="26"/>
      <c r="M4" s="26"/>
      <c r="N4" s="26"/>
      <c r="O4" s="22"/>
      <c r="P4" s="22"/>
    </row>
    <row r="5" ht="299" customHeight="1" spans="1:16">
      <c r="A5" s="22">
        <v>2</v>
      </c>
      <c r="B5" s="8">
        <v>23029039</v>
      </c>
      <c r="C5" s="7" t="s">
        <v>19</v>
      </c>
      <c r="D5" s="7">
        <v>60</v>
      </c>
      <c r="E5" s="7">
        <v>16</v>
      </c>
      <c r="F5" s="7">
        <v>0</v>
      </c>
      <c r="G5" s="7">
        <f t="shared" ref="G5:G8" si="1">D5+E5-F5</f>
        <v>76</v>
      </c>
      <c r="H5" s="23">
        <f t="shared" si="0"/>
        <v>76</v>
      </c>
      <c r="I5" s="7">
        <f>RANK(G5,G$4:G$75,0)</f>
        <v>2</v>
      </c>
      <c r="J5" s="27" t="s">
        <v>251</v>
      </c>
      <c r="K5" s="27"/>
      <c r="L5" s="27"/>
      <c r="M5" s="27"/>
      <c r="N5" s="27"/>
      <c r="O5" s="22"/>
      <c r="P5" s="22"/>
    </row>
    <row r="6" ht="134" customHeight="1" spans="1:16">
      <c r="A6" s="22">
        <v>3</v>
      </c>
      <c r="B6" s="8">
        <v>23029050</v>
      </c>
      <c r="C6" s="7" t="s">
        <v>22</v>
      </c>
      <c r="D6" s="7">
        <v>60</v>
      </c>
      <c r="E6" s="7">
        <v>14</v>
      </c>
      <c r="F6" s="7">
        <v>0</v>
      </c>
      <c r="G6" s="7">
        <f t="shared" si="1"/>
        <v>74</v>
      </c>
      <c r="H6" s="23">
        <f t="shared" si="0"/>
        <v>74</v>
      </c>
      <c r="I6" s="7">
        <f>RANK(G6,G$4:G$75,0)</f>
        <v>3</v>
      </c>
      <c r="J6" s="27" t="s">
        <v>252</v>
      </c>
      <c r="K6" s="27"/>
      <c r="L6" s="27"/>
      <c r="M6" s="27"/>
      <c r="N6" s="27"/>
      <c r="O6" s="22"/>
      <c r="P6" s="22"/>
    </row>
    <row r="7" ht="299" customHeight="1" spans="1:16">
      <c r="A7" s="22">
        <v>4</v>
      </c>
      <c r="B7" s="8">
        <v>23029035</v>
      </c>
      <c r="C7" s="7" t="s">
        <v>43</v>
      </c>
      <c r="D7" s="7">
        <v>60</v>
      </c>
      <c r="E7" s="7">
        <v>14</v>
      </c>
      <c r="F7" s="7">
        <v>0</v>
      </c>
      <c r="G7" s="7">
        <f t="shared" si="1"/>
        <v>74</v>
      </c>
      <c r="H7" s="23">
        <f t="shared" si="0"/>
        <v>74</v>
      </c>
      <c r="I7" s="7">
        <f>RANK(G7,G$4:G$75,0)</f>
        <v>3</v>
      </c>
      <c r="J7" s="27" t="s">
        <v>253</v>
      </c>
      <c r="K7" s="27"/>
      <c r="L7" s="27"/>
      <c r="M7" s="27"/>
      <c r="N7" s="27"/>
      <c r="O7" s="22"/>
      <c r="P7" s="22"/>
    </row>
    <row r="8" ht="150.5" customHeight="1" spans="1:16">
      <c r="A8" s="22">
        <v>5</v>
      </c>
      <c r="B8" s="8">
        <v>23029038</v>
      </c>
      <c r="C8" s="7" t="s">
        <v>48</v>
      </c>
      <c r="D8" s="7">
        <v>60</v>
      </c>
      <c r="E8" s="7">
        <v>14</v>
      </c>
      <c r="F8" s="7">
        <v>0</v>
      </c>
      <c r="G8" s="7">
        <f t="shared" si="1"/>
        <v>74</v>
      </c>
      <c r="H8" s="23">
        <f t="shared" si="0"/>
        <v>74</v>
      </c>
      <c r="I8" s="7">
        <f>RANK(G8,G$4:G$75,0)</f>
        <v>3</v>
      </c>
      <c r="J8" s="27" t="s">
        <v>254</v>
      </c>
      <c r="K8" s="27"/>
      <c r="L8" s="27"/>
      <c r="M8" s="27"/>
      <c r="N8" s="27"/>
      <c r="O8" s="22"/>
      <c r="P8" s="22"/>
    </row>
    <row r="9" ht="216.5" customHeight="1" spans="1:16">
      <c r="A9" s="22">
        <v>6</v>
      </c>
      <c r="B9" s="23">
        <v>23029029</v>
      </c>
      <c r="C9" s="23" t="s">
        <v>34</v>
      </c>
      <c r="D9" s="7">
        <v>60</v>
      </c>
      <c r="E9" s="7">
        <v>13.5</v>
      </c>
      <c r="F9" s="7">
        <v>0</v>
      </c>
      <c r="G9" s="7">
        <f t="shared" ref="G9:G12" si="2">D9+E9</f>
        <v>73.5</v>
      </c>
      <c r="H9" s="23">
        <f t="shared" si="0"/>
        <v>73.5</v>
      </c>
      <c r="I9" s="7">
        <f>RANK(G9,G$4:G$75,0)</f>
        <v>6</v>
      </c>
      <c r="J9" s="26" t="s">
        <v>255</v>
      </c>
      <c r="K9" s="26"/>
      <c r="L9" s="26"/>
      <c r="M9" s="26"/>
      <c r="N9" s="26"/>
      <c r="O9" s="22"/>
      <c r="P9" s="22"/>
    </row>
    <row r="10" ht="282.5" customHeight="1" spans="1:16">
      <c r="A10" s="22">
        <v>7</v>
      </c>
      <c r="B10" s="23">
        <v>23029061</v>
      </c>
      <c r="C10" s="23" t="s">
        <v>26</v>
      </c>
      <c r="D10" s="7">
        <v>60</v>
      </c>
      <c r="E10" s="7">
        <v>12</v>
      </c>
      <c r="F10" s="7">
        <v>0</v>
      </c>
      <c r="G10" s="7">
        <f t="shared" si="2"/>
        <v>72</v>
      </c>
      <c r="H10" s="23">
        <f t="shared" si="0"/>
        <v>72</v>
      </c>
      <c r="I10" s="7">
        <f>RANK(G10,G$4:G$75,0)</f>
        <v>7</v>
      </c>
      <c r="J10" s="26" t="s">
        <v>256</v>
      </c>
      <c r="K10" s="26"/>
      <c r="L10" s="26"/>
      <c r="M10" s="26"/>
      <c r="N10" s="26"/>
      <c r="O10" s="22"/>
      <c r="P10" s="22"/>
    </row>
    <row r="11" ht="249.5" customHeight="1" spans="1:16">
      <c r="A11" s="22">
        <v>8</v>
      </c>
      <c r="B11" s="8">
        <v>23029027</v>
      </c>
      <c r="C11" s="7" t="s">
        <v>46</v>
      </c>
      <c r="D11" s="7">
        <v>60</v>
      </c>
      <c r="E11" s="7">
        <v>12</v>
      </c>
      <c r="F11" s="7">
        <v>0</v>
      </c>
      <c r="G11" s="7">
        <f t="shared" ref="G11:G15" si="3">D11+E11-F11</f>
        <v>72</v>
      </c>
      <c r="H11" s="23">
        <f t="shared" si="0"/>
        <v>72</v>
      </c>
      <c r="I11" s="7">
        <f>RANK(G11,G$4:G$75,0)</f>
        <v>7</v>
      </c>
      <c r="J11" s="27" t="s">
        <v>257</v>
      </c>
      <c r="K11" s="27"/>
      <c r="L11" s="27"/>
      <c r="M11" s="27"/>
      <c r="N11" s="27"/>
      <c r="O11" s="22"/>
      <c r="P11" s="22"/>
    </row>
    <row r="12" ht="150.5" customHeight="1" spans="1:16">
      <c r="A12" s="22">
        <v>9</v>
      </c>
      <c r="B12" s="23">
        <v>23029009</v>
      </c>
      <c r="C12" s="23" t="s">
        <v>36</v>
      </c>
      <c r="D12" s="7">
        <v>60</v>
      </c>
      <c r="E12" s="7">
        <v>6.5</v>
      </c>
      <c r="F12" s="7">
        <v>0</v>
      </c>
      <c r="G12" s="7">
        <f t="shared" si="2"/>
        <v>66.5</v>
      </c>
      <c r="H12" s="23">
        <f t="shared" si="0"/>
        <v>66.5</v>
      </c>
      <c r="I12" s="7">
        <f>RANK(G12,G$4:G$75,0)</f>
        <v>9</v>
      </c>
      <c r="J12" s="26" t="s">
        <v>258</v>
      </c>
      <c r="K12" s="26"/>
      <c r="L12" s="26"/>
      <c r="M12" s="26"/>
      <c r="N12" s="26"/>
      <c r="O12" s="22"/>
      <c r="P12" s="22"/>
    </row>
    <row r="13" ht="84.5" customHeight="1" spans="1:16">
      <c r="A13" s="22">
        <v>10</v>
      </c>
      <c r="B13" s="8">
        <v>23029018</v>
      </c>
      <c r="C13" s="7" t="s">
        <v>58</v>
      </c>
      <c r="D13" s="7">
        <v>60</v>
      </c>
      <c r="E13" s="7">
        <v>6</v>
      </c>
      <c r="F13" s="7">
        <v>0</v>
      </c>
      <c r="G13" s="7">
        <f t="shared" si="3"/>
        <v>66</v>
      </c>
      <c r="H13" s="23">
        <f t="shared" si="0"/>
        <v>66</v>
      </c>
      <c r="I13" s="7">
        <f>RANK(G13,G$4:G$75,0)</f>
        <v>10</v>
      </c>
      <c r="J13" s="27" t="s">
        <v>259</v>
      </c>
      <c r="K13" s="27"/>
      <c r="L13" s="27"/>
      <c r="M13" s="27"/>
      <c r="N13" s="27"/>
      <c r="O13" s="22"/>
      <c r="P13" s="22"/>
    </row>
    <row r="14" ht="117.5" customHeight="1" spans="1:16">
      <c r="A14" s="22">
        <v>11</v>
      </c>
      <c r="B14" s="8">
        <v>23029031</v>
      </c>
      <c r="C14" s="7" t="s">
        <v>50</v>
      </c>
      <c r="D14" s="7">
        <v>60</v>
      </c>
      <c r="E14" s="7">
        <v>5.5</v>
      </c>
      <c r="F14" s="7">
        <v>0</v>
      </c>
      <c r="G14" s="7">
        <f t="shared" si="3"/>
        <v>65.5</v>
      </c>
      <c r="H14" s="23">
        <f t="shared" si="0"/>
        <v>65.5</v>
      </c>
      <c r="I14" s="7">
        <f>RANK(G14,G$4:G$75,0)</f>
        <v>11</v>
      </c>
      <c r="J14" s="27" t="s">
        <v>260</v>
      </c>
      <c r="K14" s="27"/>
      <c r="L14" s="27"/>
      <c r="M14" s="27"/>
      <c r="N14" s="27"/>
      <c r="O14" s="22"/>
      <c r="P14" s="22"/>
    </row>
    <row r="15" ht="68" customHeight="1" spans="1:16">
      <c r="A15" s="22">
        <v>12</v>
      </c>
      <c r="B15" s="8">
        <v>23029026</v>
      </c>
      <c r="C15" s="7" t="s">
        <v>51</v>
      </c>
      <c r="D15" s="7">
        <v>60</v>
      </c>
      <c r="E15" s="7">
        <v>5</v>
      </c>
      <c r="F15" s="7">
        <v>0</v>
      </c>
      <c r="G15" s="7">
        <f t="shared" si="3"/>
        <v>65</v>
      </c>
      <c r="H15" s="23">
        <f t="shared" si="0"/>
        <v>65</v>
      </c>
      <c r="I15" s="7">
        <f>RANK(G15,G$4:G$75,0)</f>
        <v>12</v>
      </c>
      <c r="J15" s="27" t="s">
        <v>261</v>
      </c>
      <c r="K15" s="27"/>
      <c r="L15" s="27"/>
      <c r="M15" s="27"/>
      <c r="N15" s="27"/>
      <c r="O15" s="22"/>
      <c r="P15" s="22"/>
    </row>
    <row r="16" ht="101" customHeight="1" spans="1:16">
      <c r="A16" s="22">
        <v>13</v>
      </c>
      <c r="B16" s="23">
        <v>23029008</v>
      </c>
      <c r="C16" s="23" t="s">
        <v>55</v>
      </c>
      <c r="D16" s="7">
        <v>60</v>
      </c>
      <c r="E16" s="7">
        <v>4.5</v>
      </c>
      <c r="F16" s="7">
        <v>0</v>
      </c>
      <c r="G16" s="7">
        <f t="shared" ref="G16:G18" si="4">D16+E16</f>
        <v>64.5</v>
      </c>
      <c r="H16" s="23">
        <f t="shared" si="0"/>
        <v>64.5</v>
      </c>
      <c r="I16" s="7">
        <f>RANK(G16,G$4:G$75,0)</f>
        <v>13</v>
      </c>
      <c r="J16" s="26" t="s">
        <v>262</v>
      </c>
      <c r="K16" s="26"/>
      <c r="L16" s="26"/>
      <c r="M16" s="26"/>
      <c r="N16" s="26"/>
      <c r="O16" s="22"/>
      <c r="P16" s="22"/>
    </row>
    <row r="17" ht="117.5" customHeight="1" spans="1:16">
      <c r="A17" s="22">
        <v>14</v>
      </c>
      <c r="B17" s="23">
        <v>23029040</v>
      </c>
      <c r="C17" s="23" t="s">
        <v>53</v>
      </c>
      <c r="D17" s="7">
        <v>60</v>
      </c>
      <c r="E17" s="7">
        <v>4.5</v>
      </c>
      <c r="F17" s="7">
        <v>0</v>
      </c>
      <c r="G17" s="7">
        <f t="shared" si="4"/>
        <v>64.5</v>
      </c>
      <c r="H17" s="23">
        <f t="shared" si="0"/>
        <v>64.5</v>
      </c>
      <c r="I17" s="7">
        <f>RANK(G17,G$4:G$75,0)</f>
        <v>13</v>
      </c>
      <c r="J17" s="26" t="s">
        <v>263</v>
      </c>
      <c r="K17" s="26"/>
      <c r="L17" s="26"/>
      <c r="M17" s="26"/>
      <c r="N17" s="26"/>
      <c r="O17" s="22"/>
      <c r="P17" s="22"/>
    </row>
    <row r="18" ht="68" customHeight="1" spans="1:16">
      <c r="A18" s="22">
        <v>15</v>
      </c>
      <c r="B18" s="23">
        <v>23029057</v>
      </c>
      <c r="C18" s="23" t="s">
        <v>32</v>
      </c>
      <c r="D18" s="7">
        <v>60</v>
      </c>
      <c r="E18" s="7">
        <v>4.5</v>
      </c>
      <c r="F18" s="7">
        <v>0</v>
      </c>
      <c r="G18" s="7">
        <f t="shared" si="4"/>
        <v>64.5</v>
      </c>
      <c r="H18" s="23">
        <f t="shared" si="0"/>
        <v>64.5</v>
      </c>
      <c r="I18" s="7">
        <f>RANK(G18,G$4:G$75,0)</f>
        <v>13</v>
      </c>
      <c r="J18" s="26" t="s">
        <v>264</v>
      </c>
      <c r="K18" s="26"/>
      <c r="L18" s="26"/>
      <c r="M18" s="26"/>
      <c r="N18" s="26"/>
      <c r="O18" s="22"/>
      <c r="P18" s="22"/>
    </row>
    <row r="19" ht="84.5" customHeight="1" spans="1:16">
      <c r="A19" s="22">
        <v>16</v>
      </c>
      <c r="B19" s="8">
        <v>23029046</v>
      </c>
      <c r="C19" s="7" t="s">
        <v>61</v>
      </c>
      <c r="D19" s="7">
        <v>60</v>
      </c>
      <c r="E19" s="7">
        <v>4</v>
      </c>
      <c r="F19" s="7">
        <v>0</v>
      </c>
      <c r="G19" s="7">
        <f t="shared" ref="G19:G21" si="5">D19+E19-F19</f>
        <v>64</v>
      </c>
      <c r="H19" s="23">
        <f t="shared" si="0"/>
        <v>64</v>
      </c>
      <c r="I19" s="7">
        <f>RANK(G19,G$4:G$75,0)</f>
        <v>16</v>
      </c>
      <c r="J19" s="27" t="s">
        <v>265</v>
      </c>
      <c r="K19" s="27"/>
      <c r="L19" s="27"/>
      <c r="M19" s="27"/>
      <c r="N19" s="27"/>
      <c r="O19" s="22"/>
      <c r="P19" s="22"/>
    </row>
    <row r="20" ht="68" customHeight="1" spans="1:16">
      <c r="A20" s="22">
        <v>17</v>
      </c>
      <c r="B20" s="8">
        <v>23029055</v>
      </c>
      <c r="C20" s="7" t="s">
        <v>110</v>
      </c>
      <c r="D20" s="7">
        <v>60</v>
      </c>
      <c r="E20" s="7">
        <v>3.5</v>
      </c>
      <c r="F20" s="7">
        <v>0</v>
      </c>
      <c r="G20" s="7">
        <f t="shared" si="5"/>
        <v>63.5</v>
      </c>
      <c r="H20" s="23">
        <f t="shared" si="0"/>
        <v>63.5</v>
      </c>
      <c r="I20" s="7">
        <f>RANK(G20,G$4:G$75,0)</f>
        <v>17</v>
      </c>
      <c r="J20" s="27" t="s">
        <v>266</v>
      </c>
      <c r="K20" s="27"/>
      <c r="L20" s="27"/>
      <c r="M20" s="27"/>
      <c r="N20" s="27"/>
      <c r="O20" s="22"/>
      <c r="P20" s="22"/>
    </row>
    <row r="21" ht="51.5" customHeight="1" spans="1:16">
      <c r="A21" s="22">
        <v>18</v>
      </c>
      <c r="B21" s="8">
        <v>23029068</v>
      </c>
      <c r="C21" s="7" t="s">
        <v>42</v>
      </c>
      <c r="D21" s="7">
        <v>60</v>
      </c>
      <c r="E21" s="7">
        <v>3.5</v>
      </c>
      <c r="F21" s="7">
        <v>0</v>
      </c>
      <c r="G21" s="7">
        <f t="shared" si="5"/>
        <v>63.5</v>
      </c>
      <c r="H21" s="23">
        <f t="shared" si="0"/>
        <v>63.5</v>
      </c>
      <c r="I21" s="7">
        <f>RANK(G21,G$4:G$75,0)</f>
        <v>17</v>
      </c>
      <c r="J21" s="27" t="s">
        <v>267</v>
      </c>
      <c r="K21" s="27"/>
      <c r="L21" s="27"/>
      <c r="M21" s="27"/>
      <c r="N21" s="27"/>
      <c r="O21" s="22"/>
      <c r="P21" s="22"/>
    </row>
    <row r="22" ht="35" customHeight="1" spans="1:16">
      <c r="A22" s="22">
        <v>19</v>
      </c>
      <c r="B22" s="23">
        <v>23029048</v>
      </c>
      <c r="C22" s="24" t="s">
        <v>112</v>
      </c>
      <c r="D22" s="7">
        <v>60</v>
      </c>
      <c r="E22" s="7">
        <v>3</v>
      </c>
      <c r="F22" s="7">
        <v>0</v>
      </c>
      <c r="G22" s="7">
        <f t="shared" ref="G22:G27" si="6">D22+E22</f>
        <v>63</v>
      </c>
      <c r="H22" s="23">
        <f t="shared" si="0"/>
        <v>63</v>
      </c>
      <c r="I22" s="7">
        <f>RANK(G22,G$4:G$75,0)</f>
        <v>19</v>
      </c>
      <c r="J22" s="26" t="s">
        <v>268</v>
      </c>
      <c r="K22" s="26"/>
      <c r="L22" s="26"/>
      <c r="M22" s="26"/>
      <c r="N22" s="26"/>
      <c r="O22" s="22"/>
      <c r="P22" s="22"/>
    </row>
    <row r="23" ht="68" customHeight="1" spans="1:16">
      <c r="A23" s="22">
        <v>20</v>
      </c>
      <c r="B23" s="8">
        <v>23029066</v>
      </c>
      <c r="C23" s="7" t="s">
        <v>30</v>
      </c>
      <c r="D23" s="7">
        <v>60</v>
      </c>
      <c r="E23" s="7">
        <v>3</v>
      </c>
      <c r="F23" s="7">
        <v>0</v>
      </c>
      <c r="G23" s="7">
        <f>D23+E23-F23</f>
        <v>63</v>
      </c>
      <c r="H23" s="23">
        <f t="shared" si="0"/>
        <v>63</v>
      </c>
      <c r="I23" s="7">
        <f>RANK(G23,G$4:G$75,0)</f>
        <v>19</v>
      </c>
      <c r="J23" s="27" t="s">
        <v>269</v>
      </c>
      <c r="K23" s="27"/>
      <c r="L23" s="27"/>
      <c r="M23" s="27"/>
      <c r="N23" s="27"/>
      <c r="O23" s="22"/>
      <c r="P23" s="22"/>
    </row>
    <row r="24" ht="35" customHeight="1" spans="1:16">
      <c r="A24" s="22">
        <v>21</v>
      </c>
      <c r="B24" s="23">
        <v>23029004</v>
      </c>
      <c r="C24" s="23" t="s">
        <v>89</v>
      </c>
      <c r="D24" s="7">
        <v>60</v>
      </c>
      <c r="E24" s="7">
        <v>2.5</v>
      </c>
      <c r="F24" s="7">
        <v>0</v>
      </c>
      <c r="G24" s="7">
        <f t="shared" si="6"/>
        <v>62.5</v>
      </c>
      <c r="H24" s="23">
        <f t="shared" si="0"/>
        <v>62.5</v>
      </c>
      <c r="I24" s="7">
        <f>RANK(G24,G$4:G$75,0)</f>
        <v>21</v>
      </c>
      <c r="J24" s="26" t="s">
        <v>270</v>
      </c>
      <c r="K24" s="26"/>
      <c r="L24" s="26"/>
      <c r="M24" s="26"/>
      <c r="N24" s="26"/>
      <c r="O24" s="22"/>
      <c r="P24" s="22"/>
    </row>
    <row r="25" ht="35" customHeight="1" spans="1:16">
      <c r="A25" s="22">
        <v>22</v>
      </c>
      <c r="B25" s="23">
        <v>23029005</v>
      </c>
      <c r="C25" s="23" t="s">
        <v>91</v>
      </c>
      <c r="D25" s="7">
        <v>60</v>
      </c>
      <c r="E25" s="7">
        <v>2.5</v>
      </c>
      <c r="F25" s="7">
        <v>0</v>
      </c>
      <c r="G25" s="7">
        <f t="shared" si="6"/>
        <v>62.5</v>
      </c>
      <c r="H25" s="23">
        <f t="shared" si="0"/>
        <v>62.5</v>
      </c>
      <c r="I25" s="7">
        <f>RANK(G25,G$4:G$75,0)</f>
        <v>21</v>
      </c>
      <c r="J25" s="26" t="s">
        <v>271</v>
      </c>
      <c r="K25" s="26"/>
      <c r="L25" s="26"/>
      <c r="M25" s="26"/>
      <c r="N25" s="26"/>
      <c r="O25" s="22"/>
      <c r="P25" s="22"/>
    </row>
    <row r="26" ht="84.5" customHeight="1" spans="1:16">
      <c r="A26" s="22">
        <v>23</v>
      </c>
      <c r="B26" s="23">
        <v>23029033</v>
      </c>
      <c r="C26" s="23" t="s">
        <v>28</v>
      </c>
      <c r="D26" s="7">
        <v>60</v>
      </c>
      <c r="E26" s="7">
        <v>2.5</v>
      </c>
      <c r="F26" s="7">
        <v>0</v>
      </c>
      <c r="G26" s="7">
        <f t="shared" si="6"/>
        <v>62.5</v>
      </c>
      <c r="H26" s="23">
        <f t="shared" si="0"/>
        <v>62.5</v>
      </c>
      <c r="I26" s="7">
        <f>RANK(G26,G$4:G$75,0)</f>
        <v>21</v>
      </c>
      <c r="J26" s="26" t="s">
        <v>272</v>
      </c>
      <c r="K26" s="26"/>
      <c r="L26" s="26"/>
      <c r="M26" s="26"/>
      <c r="N26" s="26"/>
      <c r="O26" s="22"/>
      <c r="P26" s="22"/>
    </row>
    <row r="27" ht="35" customHeight="1" spans="1:16">
      <c r="A27" s="22">
        <v>24</v>
      </c>
      <c r="B27" s="23">
        <v>23029049</v>
      </c>
      <c r="C27" s="24" t="s">
        <v>132</v>
      </c>
      <c r="D27" s="7">
        <v>60</v>
      </c>
      <c r="E27" s="7">
        <v>2.5</v>
      </c>
      <c r="F27" s="7">
        <v>0</v>
      </c>
      <c r="G27" s="7">
        <f t="shared" si="6"/>
        <v>62.5</v>
      </c>
      <c r="H27" s="23">
        <f t="shared" si="0"/>
        <v>62.5</v>
      </c>
      <c r="I27" s="7">
        <f>RANK(G27,G$4:G$75,0)</f>
        <v>21</v>
      </c>
      <c r="J27" s="26" t="s">
        <v>273</v>
      </c>
      <c r="K27" s="26"/>
      <c r="L27" s="26"/>
      <c r="M27" s="26"/>
      <c r="N27" s="26"/>
      <c r="O27" s="22"/>
      <c r="P27" s="22"/>
    </row>
    <row r="28" ht="51.5" customHeight="1" spans="1:16">
      <c r="A28" s="22">
        <v>25</v>
      </c>
      <c r="B28" s="8">
        <v>23029047</v>
      </c>
      <c r="C28" s="7" t="s">
        <v>70</v>
      </c>
      <c r="D28" s="7">
        <v>60</v>
      </c>
      <c r="E28" s="7">
        <v>2.5</v>
      </c>
      <c r="F28" s="7">
        <v>0</v>
      </c>
      <c r="G28" s="7">
        <f t="shared" ref="G28:G30" si="7">D28+E28-F28</f>
        <v>62.5</v>
      </c>
      <c r="H28" s="23">
        <f t="shared" si="0"/>
        <v>62.5</v>
      </c>
      <c r="I28" s="7">
        <f>RANK(G28,G$4:G$75,0)</f>
        <v>21</v>
      </c>
      <c r="J28" s="27" t="s">
        <v>274</v>
      </c>
      <c r="K28" s="27"/>
      <c r="L28" s="27"/>
      <c r="M28" s="27"/>
      <c r="N28" s="27"/>
      <c r="O28" s="22"/>
      <c r="P28" s="22"/>
    </row>
    <row r="29" ht="34" customHeight="1" spans="1:16">
      <c r="A29" s="22">
        <v>26</v>
      </c>
      <c r="B29" s="8">
        <v>23029011</v>
      </c>
      <c r="C29" s="7" t="s">
        <v>87</v>
      </c>
      <c r="D29" s="7">
        <v>60</v>
      </c>
      <c r="E29" s="7">
        <v>2.5</v>
      </c>
      <c r="F29" s="7">
        <v>0</v>
      </c>
      <c r="G29" s="7">
        <f t="shared" si="7"/>
        <v>62.5</v>
      </c>
      <c r="H29" s="23">
        <f t="shared" si="0"/>
        <v>62.5</v>
      </c>
      <c r="I29" s="7">
        <f>RANK(G29,G$4:G$75,0)</f>
        <v>21</v>
      </c>
      <c r="J29" s="27" t="s">
        <v>275</v>
      </c>
      <c r="K29" s="27"/>
      <c r="L29" s="27"/>
      <c r="M29" s="27"/>
      <c r="N29" s="27"/>
      <c r="O29" s="22"/>
      <c r="P29" s="22"/>
    </row>
    <row r="30" ht="33" customHeight="1" spans="1:16">
      <c r="A30" s="22">
        <v>27</v>
      </c>
      <c r="B30" s="8">
        <v>23029058</v>
      </c>
      <c r="C30" s="7" t="s">
        <v>121</v>
      </c>
      <c r="D30" s="7">
        <v>60</v>
      </c>
      <c r="E30" s="7">
        <v>2.5</v>
      </c>
      <c r="F30" s="7">
        <v>0</v>
      </c>
      <c r="G30" s="7">
        <f t="shared" si="7"/>
        <v>62.5</v>
      </c>
      <c r="H30" s="23">
        <f t="shared" si="0"/>
        <v>62.5</v>
      </c>
      <c r="I30" s="7">
        <f>RANK(G30,G$4:G$75,0)</f>
        <v>21</v>
      </c>
      <c r="J30" s="27" t="s">
        <v>276</v>
      </c>
      <c r="K30" s="27"/>
      <c r="L30" s="27"/>
      <c r="M30" s="27"/>
      <c r="N30" s="27"/>
      <c r="O30" s="22"/>
      <c r="P30" s="22"/>
    </row>
    <row r="31" ht="28" customHeight="1" spans="1:16">
      <c r="A31" s="22">
        <v>28</v>
      </c>
      <c r="B31" s="8">
        <v>23029012</v>
      </c>
      <c r="C31" s="7" t="s">
        <v>100</v>
      </c>
      <c r="D31" s="7">
        <v>60</v>
      </c>
      <c r="E31" s="7">
        <v>2</v>
      </c>
      <c r="F31" s="7">
        <v>0</v>
      </c>
      <c r="G31" s="7">
        <f>D31+E31</f>
        <v>62</v>
      </c>
      <c r="H31" s="23">
        <f t="shared" si="0"/>
        <v>62</v>
      </c>
      <c r="I31" s="7">
        <f>RANK(G31,G$4:G$75,0)</f>
        <v>28</v>
      </c>
      <c r="J31" s="26" t="s">
        <v>277</v>
      </c>
      <c r="K31" s="26"/>
      <c r="L31" s="26"/>
      <c r="M31" s="26"/>
      <c r="N31" s="26"/>
      <c r="O31" s="22"/>
      <c r="P31" s="22"/>
    </row>
    <row r="32" ht="28" customHeight="1" spans="1:16">
      <c r="A32" s="22">
        <v>29</v>
      </c>
      <c r="B32" s="8">
        <v>23029017</v>
      </c>
      <c r="C32" s="7" t="s">
        <v>120</v>
      </c>
      <c r="D32" s="7">
        <v>60</v>
      </c>
      <c r="E32" s="7">
        <v>2</v>
      </c>
      <c r="F32" s="7">
        <v>0</v>
      </c>
      <c r="G32" s="7">
        <f>D32+E32</f>
        <v>62</v>
      </c>
      <c r="H32" s="23">
        <f t="shared" si="0"/>
        <v>62</v>
      </c>
      <c r="I32" s="7">
        <f>RANK(G32,G$4:G$75,0)</f>
        <v>28</v>
      </c>
      <c r="J32" s="26" t="s">
        <v>278</v>
      </c>
      <c r="K32" s="26"/>
      <c r="L32" s="26"/>
      <c r="M32" s="26"/>
      <c r="N32" s="26"/>
      <c r="O32" s="22"/>
      <c r="P32" s="22"/>
    </row>
    <row r="33" ht="28" customHeight="1" spans="1:16">
      <c r="A33" s="22">
        <v>30</v>
      </c>
      <c r="B33" s="8">
        <v>23029021</v>
      </c>
      <c r="C33" s="7" t="s">
        <v>122</v>
      </c>
      <c r="D33" s="7">
        <v>60</v>
      </c>
      <c r="E33" s="7">
        <v>2</v>
      </c>
      <c r="F33" s="7">
        <v>0</v>
      </c>
      <c r="G33" s="7">
        <f>D33+E33</f>
        <v>62</v>
      </c>
      <c r="H33" s="23">
        <f t="shared" si="0"/>
        <v>62</v>
      </c>
      <c r="I33" s="7">
        <f>RANK(G33,G$4:G$75,0)</f>
        <v>28</v>
      </c>
      <c r="J33" s="26" t="s">
        <v>279</v>
      </c>
      <c r="K33" s="26"/>
      <c r="L33" s="26"/>
      <c r="M33" s="26"/>
      <c r="N33" s="26"/>
      <c r="O33" s="22"/>
      <c r="P33" s="22"/>
    </row>
    <row r="34" ht="51.5" customHeight="1" spans="1:16">
      <c r="A34" s="22">
        <v>31</v>
      </c>
      <c r="B34" s="23">
        <v>23029041</v>
      </c>
      <c r="C34" s="23" t="s">
        <v>114</v>
      </c>
      <c r="D34" s="7">
        <v>60</v>
      </c>
      <c r="E34" s="7">
        <v>2</v>
      </c>
      <c r="F34" s="7">
        <v>0</v>
      </c>
      <c r="G34" s="7">
        <f>D34+E34</f>
        <v>62</v>
      </c>
      <c r="H34" s="23">
        <f t="shared" si="0"/>
        <v>62</v>
      </c>
      <c r="I34" s="7">
        <f>RANK(G34,G$4:G$75,0)</f>
        <v>28</v>
      </c>
      <c r="J34" s="26" t="s">
        <v>280</v>
      </c>
      <c r="K34" s="26"/>
      <c r="L34" s="26"/>
      <c r="M34" s="26"/>
      <c r="N34" s="26"/>
      <c r="O34" s="22"/>
      <c r="P34" s="22"/>
    </row>
    <row r="35" ht="51.5" customHeight="1" spans="1:16">
      <c r="A35" s="22">
        <v>32</v>
      </c>
      <c r="B35" s="23">
        <v>23029052</v>
      </c>
      <c r="C35" s="24" t="s">
        <v>128</v>
      </c>
      <c r="D35" s="7">
        <v>60</v>
      </c>
      <c r="E35" s="7">
        <v>2</v>
      </c>
      <c r="F35" s="7">
        <v>0</v>
      </c>
      <c r="G35" s="7">
        <f>D35+E35</f>
        <v>62</v>
      </c>
      <c r="H35" s="23">
        <f t="shared" si="0"/>
        <v>62</v>
      </c>
      <c r="I35" s="7">
        <f>RANK(G35,G$4:G$75,0)</f>
        <v>28</v>
      </c>
      <c r="J35" s="26" t="s">
        <v>281</v>
      </c>
      <c r="K35" s="26"/>
      <c r="L35" s="26"/>
      <c r="M35" s="26"/>
      <c r="N35" s="26"/>
      <c r="O35" s="22"/>
      <c r="P35" s="22"/>
    </row>
    <row r="36" ht="28" customHeight="1" spans="1:16">
      <c r="A36" s="22">
        <v>37</v>
      </c>
      <c r="B36" s="8">
        <v>23029015</v>
      </c>
      <c r="C36" s="7" t="s">
        <v>66</v>
      </c>
      <c r="D36" s="7">
        <v>60</v>
      </c>
      <c r="E36" s="7">
        <v>2</v>
      </c>
      <c r="F36" s="7">
        <v>0</v>
      </c>
      <c r="G36" s="7">
        <f>D36+E36-F36</f>
        <v>62</v>
      </c>
      <c r="H36" s="23">
        <f t="shared" si="0"/>
        <v>62</v>
      </c>
      <c r="I36" s="7">
        <f>RANK(G36,G$4:G$75,0)</f>
        <v>28</v>
      </c>
      <c r="J36" s="26" t="s">
        <v>282</v>
      </c>
      <c r="K36" s="26"/>
      <c r="L36" s="26"/>
      <c r="M36" s="26"/>
      <c r="N36" s="26"/>
      <c r="O36" s="22"/>
      <c r="P36" s="22"/>
    </row>
    <row r="37" ht="35" customHeight="1" spans="1:16">
      <c r="A37" s="22">
        <v>33</v>
      </c>
      <c r="B37" s="23">
        <v>23029045</v>
      </c>
      <c r="C37" s="23" t="s">
        <v>126</v>
      </c>
      <c r="D37" s="7">
        <v>60</v>
      </c>
      <c r="E37" s="7">
        <v>1.5</v>
      </c>
      <c r="F37" s="7">
        <v>0</v>
      </c>
      <c r="G37" s="7">
        <f>D37+E37</f>
        <v>61.5</v>
      </c>
      <c r="H37" s="23">
        <f t="shared" si="0"/>
        <v>61.5</v>
      </c>
      <c r="I37" s="7">
        <f>RANK(G37,G$4:G$75,0)</f>
        <v>34</v>
      </c>
      <c r="J37" s="26" t="s">
        <v>283</v>
      </c>
      <c r="K37" s="26"/>
      <c r="L37" s="26"/>
      <c r="M37" s="26"/>
      <c r="N37" s="26"/>
      <c r="O37" s="22"/>
      <c r="P37" s="22"/>
    </row>
    <row r="38" ht="35" customHeight="1" spans="1:16">
      <c r="A38" s="22">
        <v>34</v>
      </c>
      <c r="B38" s="23">
        <v>23029056</v>
      </c>
      <c r="C38" s="23" t="s">
        <v>97</v>
      </c>
      <c r="D38" s="7">
        <v>60</v>
      </c>
      <c r="E38" s="7">
        <v>1.5</v>
      </c>
      <c r="F38" s="7">
        <v>0</v>
      </c>
      <c r="G38" s="7">
        <f>D38+E38</f>
        <v>61.5</v>
      </c>
      <c r="H38" s="23">
        <f t="shared" si="0"/>
        <v>61.5</v>
      </c>
      <c r="I38" s="7">
        <f>RANK(G38,G$4:G$75,0)</f>
        <v>34</v>
      </c>
      <c r="J38" s="26" t="s">
        <v>284</v>
      </c>
      <c r="K38" s="26"/>
      <c r="L38" s="26"/>
      <c r="M38" s="26"/>
      <c r="N38" s="26"/>
      <c r="O38" s="22"/>
      <c r="P38" s="22"/>
    </row>
    <row r="39" ht="28" customHeight="1" spans="1:16">
      <c r="A39" s="22">
        <v>35</v>
      </c>
      <c r="B39" s="8">
        <v>23029065</v>
      </c>
      <c r="C39" s="7" t="s">
        <v>124</v>
      </c>
      <c r="D39" s="7">
        <v>60</v>
      </c>
      <c r="E39" s="7">
        <v>1.5</v>
      </c>
      <c r="F39" s="7">
        <v>0</v>
      </c>
      <c r="G39" s="7">
        <f>D39+E39</f>
        <v>61.5</v>
      </c>
      <c r="H39" s="23">
        <f t="shared" si="0"/>
        <v>61.5</v>
      </c>
      <c r="I39" s="7">
        <f>RANK(G39,G$4:G$75,0)</f>
        <v>34</v>
      </c>
      <c r="J39" s="26" t="s">
        <v>285</v>
      </c>
      <c r="K39" s="26"/>
      <c r="L39" s="26"/>
      <c r="M39" s="26"/>
      <c r="N39" s="26"/>
      <c r="O39" s="22"/>
      <c r="P39" s="22"/>
    </row>
    <row r="40" ht="35" customHeight="1" spans="1:16">
      <c r="A40" s="22">
        <v>36</v>
      </c>
      <c r="B40" s="8">
        <v>23029067</v>
      </c>
      <c r="C40" s="7" t="s">
        <v>95</v>
      </c>
      <c r="D40" s="7">
        <v>60</v>
      </c>
      <c r="E40" s="7">
        <v>1.5</v>
      </c>
      <c r="F40" s="7">
        <v>0</v>
      </c>
      <c r="G40" s="7">
        <f>D40+E40-F40</f>
        <v>61.5</v>
      </c>
      <c r="H40" s="23">
        <f t="shared" si="0"/>
        <v>61.5</v>
      </c>
      <c r="I40" s="7">
        <f>RANK(G40,G$4:G$75,0)</f>
        <v>34</v>
      </c>
      <c r="J40" s="27" t="s">
        <v>286</v>
      </c>
      <c r="K40" s="27"/>
      <c r="L40" s="27"/>
      <c r="M40" s="27"/>
      <c r="N40" s="27"/>
      <c r="O40" s="22"/>
      <c r="P40" s="22"/>
    </row>
    <row r="41" ht="35" customHeight="1" spans="1:16">
      <c r="A41" s="22">
        <v>38</v>
      </c>
      <c r="B41" s="23">
        <v>23029001</v>
      </c>
      <c r="C41" s="23" t="s">
        <v>38</v>
      </c>
      <c r="D41" s="7">
        <v>60</v>
      </c>
      <c r="E41" s="7">
        <v>1</v>
      </c>
      <c r="F41" s="7">
        <v>0</v>
      </c>
      <c r="G41" s="7">
        <f>D41+E41</f>
        <v>61</v>
      </c>
      <c r="H41" s="23">
        <f t="shared" si="0"/>
        <v>61</v>
      </c>
      <c r="I41" s="7">
        <f>RANK(G41,G$4:G$75,0)</f>
        <v>38</v>
      </c>
      <c r="J41" s="26" t="s">
        <v>287</v>
      </c>
      <c r="K41" s="26"/>
      <c r="L41" s="26"/>
      <c r="M41" s="26"/>
      <c r="N41" s="26"/>
      <c r="O41" s="22"/>
      <c r="P41" s="22"/>
    </row>
    <row r="42" ht="35" customHeight="1" spans="1:16">
      <c r="A42" s="22">
        <v>39</v>
      </c>
      <c r="B42" s="23">
        <v>23029025</v>
      </c>
      <c r="C42" s="23" t="s">
        <v>64</v>
      </c>
      <c r="D42" s="7">
        <v>60</v>
      </c>
      <c r="E42" s="7">
        <v>1</v>
      </c>
      <c r="F42" s="7">
        <v>0</v>
      </c>
      <c r="G42" s="7">
        <f>D42+E42</f>
        <v>61</v>
      </c>
      <c r="H42" s="23">
        <f t="shared" si="0"/>
        <v>61</v>
      </c>
      <c r="I42" s="7">
        <f>RANK(G42,G$4:G$75,0)</f>
        <v>38</v>
      </c>
      <c r="J42" s="26" t="s">
        <v>288</v>
      </c>
      <c r="K42" s="26"/>
      <c r="L42" s="26"/>
      <c r="M42" s="26"/>
      <c r="N42" s="26"/>
      <c r="O42" s="22"/>
      <c r="P42" s="22"/>
    </row>
    <row r="43" ht="35" customHeight="1" spans="1:16">
      <c r="A43" s="22">
        <v>41</v>
      </c>
      <c r="B43" s="23">
        <v>23029044</v>
      </c>
      <c r="C43" s="23" t="s">
        <v>72</v>
      </c>
      <c r="D43" s="7">
        <v>60</v>
      </c>
      <c r="E43" s="7">
        <v>1</v>
      </c>
      <c r="F43" s="7">
        <v>0</v>
      </c>
      <c r="G43" s="7">
        <f>D43+E43</f>
        <v>61</v>
      </c>
      <c r="H43" s="23">
        <f t="shared" si="0"/>
        <v>61</v>
      </c>
      <c r="I43" s="7">
        <f>RANK(G43,G$4:G$75,0)</f>
        <v>38</v>
      </c>
      <c r="J43" s="26" t="s">
        <v>289</v>
      </c>
      <c r="K43" s="26"/>
      <c r="L43" s="26"/>
      <c r="M43" s="26"/>
      <c r="N43" s="26"/>
      <c r="O43" s="22"/>
      <c r="P43" s="22"/>
    </row>
    <row r="44" ht="28" customHeight="1" spans="1:16">
      <c r="A44" s="22">
        <v>42</v>
      </c>
      <c r="B44" s="8">
        <v>23029053</v>
      </c>
      <c r="C44" s="7" t="s">
        <v>73</v>
      </c>
      <c r="D44" s="7">
        <v>60</v>
      </c>
      <c r="E44" s="7">
        <v>1</v>
      </c>
      <c r="F44" s="7">
        <v>0</v>
      </c>
      <c r="G44" s="7">
        <f>D44+E44</f>
        <v>61</v>
      </c>
      <c r="H44" s="23">
        <f t="shared" si="0"/>
        <v>61</v>
      </c>
      <c r="I44" s="7">
        <f>RANK(G44,G$4:G$75,0)</f>
        <v>38</v>
      </c>
      <c r="J44" s="26" t="s">
        <v>290</v>
      </c>
      <c r="K44" s="26"/>
      <c r="L44" s="26"/>
      <c r="M44" s="26"/>
      <c r="N44" s="26"/>
      <c r="O44" s="22"/>
      <c r="P44" s="22"/>
    </row>
    <row r="45" ht="35" customHeight="1" spans="1:16">
      <c r="A45" s="22">
        <v>43</v>
      </c>
      <c r="B45" s="8">
        <v>23029042</v>
      </c>
      <c r="C45" s="7" t="s">
        <v>56</v>
      </c>
      <c r="D45" s="7">
        <v>60</v>
      </c>
      <c r="E45" s="7">
        <v>1</v>
      </c>
      <c r="F45" s="7">
        <v>0</v>
      </c>
      <c r="G45" s="7">
        <f>D45+E45-F45</f>
        <v>61</v>
      </c>
      <c r="H45" s="23">
        <f t="shared" si="0"/>
        <v>61</v>
      </c>
      <c r="I45" s="7">
        <f>RANK(G45,G$4:G$75,0)</f>
        <v>38</v>
      </c>
      <c r="J45" s="27" t="s">
        <v>291</v>
      </c>
      <c r="K45" s="27"/>
      <c r="L45" s="27"/>
      <c r="M45" s="27"/>
      <c r="N45" s="27"/>
      <c r="O45" s="22"/>
      <c r="P45" s="22"/>
    </row>
    <row r="46" ht="28" customHeight="1" spans="1:16">
      <c r="A46" s="22">
        <v>40</v>
      </c>
      <c r="B46" s="23">
        <v>23029036</v>
      </c>
      <c r="C46" s="23" t="s">
        <v>40</v>
      </c>
      <c r="D46" s="7">
        <v>60</v>
      </c>
      <c r="E46" s="7">
        <v>0.5</v>
      </c>
      <c r="F46" s="7">
        <v>0</v>
      </c>
      <c r="G46" s="7">
        <v>60.5</v>
      </c>
      <c r="H46" s="23">
        <f t="shared" si="0"/>
        <v>60.5</v>
      </c>
      <c r="I46" s="7">
        <f>RANK(G46,G$4:G$75,0)</f>
        <v>43</v>
      </c>
      <c r="J46" s="26" t="s">
        <v>292</v>
      </c>
      <c r="K46" s="26"/>
      <c r="L46" s="26"/>
      <c r="M46" s="26"/>
      <c r="N46" s="26"/>
      <c r="O46" s="22"/>
      <c r="P46" s="22"/>
    </row>
    <row r="47" ht="28" customHeight="1" spans="1:16">
      <c r="A47" s="22">
        <v>44</v>
      </c>
      <c r="B47" s="23">
        <v>23029024</v>
      </c>
      <c r="C47" s="23" t="s">
        <v>84</v>
      </c>
      <c r="D47" s="7">
        <v>60</v>
      </c>
      <c r="E47" s="7">
        <v>0.5</v>
      </c>
      <c r="F47" s="7">
        <v>0</v>
      </c>
      <c r="G47" s="7">
        <f t="shared" ref="G47:G49" si="8">D47+E47</f>
        <v>60.5</v>
      </c>
      <c r="H47" s="23">
        <f t="shared" si="0"/>
        <v>60.5</v>
      </c>
      <c r="I47" s="7">
        <f>RANK(G47,G$4:G$75,0)</f>
        <v>43</v>
      </c>
      <c r="J47" s="26" t="s">
        <v>293</v>
      </c>
      <c r="K47" s="26"/>
      <c r="L47" s="26"/>
      <c r="M47" s="26"/>
      <c r="N47" s="26"/>
      <c r="O47" s="22"/>
      <c r="P47" s="22"/>
    </row>
    <row r="48" ht="28" customHeight="1" spans="1:16">
      <c r="A48" s="22">
        <v>45</v>
      </c>
      <c r="B48" s="23">
        <v>23029064</v>
      </c>
      <c r="C48" s="24" t="s">
        <v>107</v>
      </c>
      <c r="D48" s="7">
        <v>60</v>
      </c>
      <c r="E48" s="7">
        <v>0.5</v>
      </c>
      <c r="F48" s="7">
        <v>0</v>
      </c>
      <c r="G48" s="7">
        <f t="shared" si="8"/>
        <v>60.5</v>
      </c>
      <c r="H48" s="23">
        <f t="shared" si="0"/>
        <v>60.5</v>
      </c>
      <c r="I48" s="7">
        <f>RANK(G48,G$4:G$75,0)</f>
        <v>43</v>
      </c>
      <c r="J48" s="26" t="s">
        <v>294</v>
      </c>
      <c r="K48" s="26"/>
      <c r="L48" s="26"/>
      <c r="M48" s="26"/>
      <c r="N48" s="26"/>
      <c r="O48" s="22"/>
      <c r="P48" s="22"/>
    </row>
    <row r="49" ht="28" customHeight="1" spans="1:16">
      <c r="A49" s="22">
        <v>46</v>
      </c>
      <c r="B49" s="23">
        <v>23029069</v>
      </c>
      <c r="C49" s="24" t="s">
        <v>98</v>
      </c>
      <c r="D49" s="7">
        <v>60</v>
      </c>
      <c r="E49" s="7">
        <v>0.5</v>
      </c>
      <c r="F49" s="7">
        <v>0</v>
      </c>
      <c r="G49" s="7">
        <f t="shared" si="8"/>
        <v>60.5</v>
      </c>
      <c r="H49" s="23">
        <f t="shared" si="0"/>
        <v>60.5</v>
      </c>
      <c r="I49" s="7">
        <f>RANK(G49,G$4:G$75,0)</f>
        <v>43</v>
      </c>
      <c r="J49" s="26" t="s">
        <v>294</v>
      </c>
      <c r="K49" s="26"/>
      <c r="L49" s="26"/>
      <c r="M49" s="26"/>
      <c r="N49" s="26"/>
      <c r="O49" s="22"/>
      <c r="P49" s="22"/>
    </row>
    <row r="50" ht="28" customHeight="1" spans="1:16">
      <c r="A50" s="22">
        <v>47</v>
      </c>
      <c r="B50" s="8">
        <v>23029043</v>
      </c>
      <c r="C50" s="7" t="s">
        <v>93</v>
      </c>
      <c r="D50" s="7">
        <v>60</v>
      </c>
      <c r="E50" s="7">
        <v>0.5</v>
      </c>
      <c r="F50" s="7">
        <v>0</v>
      </c>
      <c r="G50" s="7">
        <f t="shared" ref="G47:G65" si="9">D50+E50-F50</f>
        <v>60.5</v>
      </c>
      <c r="H50" s="23">
        <f t="shared" si="0"/>
        <v>60.5</v>
      </c>
      <c r="I50" s="7">
        <f>RANK(G50,G$4:G$75,0)</f>
        <v>43</v>
      </c>
      <c r="J50" s="26" t="s">
        <v>294</v>
      </c>
      <c r="K50" s="26"/>
      <c r="L50" s="26"/>
      <c r="M50" s="26"/>
      <c r="N50" s="26"/>
      <c r="O50" s="22"/>
      <c r="P50" s="22"/>
    </row>
    <row r="51" ht="28" customHeight="1" spans="1:16">
      <c r="A51" s="22">
        <v>48</v>
      </c>
      <c r="B51" s="8">
        <v>23029022</v>
      </c>
      <c r="C51" s="7" t="s">
        <v>82</v>
      </c>
      <c r="D51" s="7">
        <v>60</v>
      </c>
      <c r="E51" s="7">
        <v>0.5</v>
      </c>
      <c r="F51" s="7">
        <v>0</v>
      </c>
      <c r="G51" s="7">
        <f t="shared" si="9"/>
        <v>60.5</v>
      </c>
      <c r="H51" s="23">
        <f t="shared" ref="H51:H67" si="10">G51</f>
        <v>60.5</v>
      </c>
      <c r="I51" s="7">
        <f>RANK(G51,G$4:G$75,0)</f>
        <v>43</v>
      </c>
      <c r="J51" s="26" t="s">
        <v>294</v>
      </c>
      <c r="K51" s="26"/>
      <c r="L51" s="26"/>
      <c r="M51" s="26"/>
      <c r="N51" s="26"/>
      <c r="O51" s="22"/>
      <c r="P51" s="22"/>
    </row>
    <row r="52" ht="28" customHeight="1" spans="1:16">
      <c r="A52" s="22">
        <v>49</v>
      </c>
      <c r="B52" s="8">
        <v>23029062</v>
      </c>
      <c r="C52" s="7" t="s">
        <v>145</v>
      </c>
      <c r="D52" s="7">
        <v>60</v>
      </c>
      <c r="E52" s="7">
        <v>0.5</v>
      </c>
      <c r="F52" s="7">
        <v>0</v>
      </c>
      <c r="G52" s="7">
        <f t="shared" si="9"/>
        <v>60.5</v>
      </c>
      <c r="H52" s="23">
        <f t="shared" si="10"/>
        <v>60.5</v>
      </c>
      <c r="I52" s="7">
        <f>RANK(G52,G$4:G$75,0)</f>
        <v>43</v>
      </c>
      <c r="J52" s="26" t="s">
        <v>294</v>
      </c>
      <c r="K52" s="26"/>
      <c r="L52" s="26"/>
      <c r="M52" s="26"/>
      <c r="N52" s="26"/>
      <c r="O52" s="22"/>
      <c r="P52" s="22"/>
    </row>
    <row r="53" ht="28" customHeight="1" spans="1:16">
      <c r="A53" s="22">
        <v>50</v>
      </c>
      <c r="B53" s="8">
        <v>23029006</v>
      </c>
      <c r="C53" s="7" t="s">
        <v>143</v>
      </c>
      <c r="D53" s="7">
        <v>60</v>
      </c>
      <c r="E53" s="7">
        <v>0.5</v>
      </c>
      <c r="F53" s="7">
        <v>0</v>
      </c>
      <c r="G53" s="7">
        <f t="shared" si="9"/>
        <v>60.5</v>
      </c>
      <c r="H53" s="23">
        <f t="shared" si="10"/>
        <v>60.5</v>
      </c>
      <c r="I53" s="7">
        <f>RANK(G53,G$4:G$75,0)</f>
        <v>43</v>
      </c>
      <c r="J53" s="26" t="s">
        <v>294</v>
      </c>
      <c r="K53" s="26"/>
      <c r="L53" s="26"/>
      <c r="M53" s="26"/>
      <c r="N53" s="26"/>
      <c r="O53" s="22"/>
      <c r="P53" s="22"/>
    </row>
    <row r="54" ht="28" customHeight="1" spans="1:16">
      <c r="A54" s="22">
        <v>51</v>
      </c>
      <c r="B54" s="8">
        <v>23145040</v>
      </c>
      <c r="C54" s="7" t="s">
        <v>69</v>
      </c>
      <c r="D54" s="7">
        <v>60</v>
      </c>
      <c r="E54" s="7">
        <v>0.5</v>
      </c>
      <c r="F54" s="7">
        <v>0</v>
      </c>
      <c r="G54" s="7">
        <f t="shared" si="9"/>
        <v>60.5</v>
      </c>
      <c r="H54" s="23">
        <f t="shared" si="10"/>
        <v>60.5</v>
      </c>
      <c r="I54" s="7">
        <f>RANK(G54,G$4:G$75,0)</f>
        <v>43</v>
      </c>
      <c r="J54" s="26" t="s">
        <v>294</v>
      </c>
      <c r="K54" s="26"/>
      <c r="L54" s="26"/>
      <c r="M54" s="26"/>
      <c r="N54" s="26"/>
      <c r="O54" s="22"/>
      <c r="P54" s="22"/>
    </row>
    <row r="55" ht="28" customHeight="1" spans="1:16">
      <c r="A55" s="22">
        <v>52</v>
      </c>
      <c r="B55" s="8">
        <v>23029030</v>
      </c>
      <c r="C55" s="7" t="s">
        <v>103</v>
      </c>
      <c r="D55" s="7">
        <v>60</v>
      </c>
      <c r="E55" s="7">
        <v>0.5</v>
      </c>
      <c r="F55" s="7">
        <v>0</v>
      </c>
      <c r="G55" s="7">
        <f t="shared" si="9"/>
        <v>60.5</v>
      </c>
      <c r="H55" s="23">
        <f t="shared" si="10"/>
        <v>60.5</v>
      </c>
      <c r="I55" s="7">
        <f>RANK(G55,G$4:G$75,0)</f>
        <v>43</v>
      </c>
      <c r="J55" s="26" t="s">
        <v>294</v>
      </c>
      <c r="K55" s="26"/>
      <c r="L55" s="26"/>
      <c r="M55" s="26"/>
      <c r="N55" s="26"/>
      <c r="O55" s="22"/>
      <c r="P55" s="22"/>
    </row>
    <row r="56" ht="28" customHeight="1" spans="1:16">
      <c r="A56" s="22">
        <v>61</v>
      </c>
      <c r="B56" s="8">
        <v>23029014</v>
      </c>
      <c r="C56" s="7" t="s">
        <v>135</v>
      </c>
      <c r="D56" s="7">
        <v>60</v>
      </c>
      <c r="E56" s="7">
        <v>0.5</v>
      </c>
      <c r="F56" s="7">
        <v>0</v>
      </c>
      <c r="G56" s="7">
        <f t="shared" si="9"/>
        <v>60.5</v>
      </c>
      <c r="H56" s="23">
        <f t="shared" si="10"/>
        <v>60.5</v>
      </c>
      <c r="I56" s="7">
        <f>RANK(G56,G$4:G$75,0)</f>
        <v>43</v>
      </c>
      <c r="J56" s="27" t="s">
        <v>292</v>
      </c>
      <c r="K56" s="27"/>
      <c r="L56" s="27"/>
      <c r="M56" s="27"/>
      <c r="N56" s="27"/>
      <c r="O56" s="22"/>
      <c r="P56" s="22"/>
    </row>
    <row r="57" ht="28" customHeight="1" spans="1:16">
      <c r="A57" s="22">
        <v>53</v>
      </c>
      <c r="B57" s="8">
        <v>23029023</v>
      </c>
      <c r="C57" s="7" t="s">
        <v>69</v>
      </c>
      <c r="D57" s="7">
        <v>60</v>
      </c>
      <c r="E57" s="7">
        <v>0</v>
      </c>
      <c r="F57" s="7">
        <v>0</v>
      </c>
      <c r="G57" s="7">
        <f t="shared" si="9"/>
        <v>60</v>
      </c>
      <c r="H57" s="23">
        <f t="shared" si="10"/>
        <v>60</v>
      </c>
      <c r="I57" s="7">
        <f>RANK(G57,G$4:G$75,0)</f>
        <v>54</v>
      </c>
      <c r="J57" s="26"/>
      <c r="K57" s="26"/>
      <c r="L57" s="26"/>
      <c r="M57" s="26"/>
      <c r="N57" s="26"/>
      <c r="O57" s="22"/>
      <c r="P57" s="22"/>
    </row>
    <row r="58" ht="28" customHeight="1" spans="1:16">
      <c r="A58" s="22">
        <v>54</v>
      </c>
      <c r="B58" s="8">
        <v>23029051</v>
      </c>
      <c r="C58" s="7" t="s">
        <v>101</v>
      </c>
      <c r="D58" s="7">
        <v>60</v>
      </c>
      <c r="E58" s="7">
        <v>0</v>
      </c>
      <c r="F58" s="7">
        <v>0</v>
      </c>
      <c r="G58" s="7">
        <f t="shared" si="9"/>
        <v>60</v>
      </c>
      <c r="H58" s="23">
        <f t="shared" si="10"/>
        <v>60</v>
      </c>
      <c r="I58" s="7">
        <f>RANK(G58,G$4:G$75,0)</f>
        <v>54</v>
      </c>
      <c r="J58" s="26"/>
      <c r="K58" s="26"/>
      <c r="L58" s="26"/>
      <c r="M58" s="26"/>
      <c r="N58" s="26"/>
      <c r="O58" s="22"/>
      <c r="P58" s="22"/>
    </row>
    <row r="59" ht="28" customHeight="1" spans="1:16">
      <c r="A59" s="22">
        <v>55</v>
      </c>
      <c r="B59" s="8">
        <v>23029034</v>
      </c>
      <c r="C59" s="7" t="s">
        <v>116</v>
      </c>
      <c r="D59" s="7">
        <v>60</v>
      </c>
      <c r="E59" s="7">
        <v>0</v>
      </c>
      <c r="F59" s="7">
        <v>0</v>
      </c>
      <c r="G59" s="7">
        <f t="shared" si="9"/>
        <v>60</v>
      </c>
      <c r="H59" s="23">
        <f t="shared" si="10"/>
        <v>60</v>
      </c>
      <c r="I59" s="7">
        <f>RANK(G59,G$4:G$75,0)</f>
        <v>54</v>
      </c>
      <c r="J59" s="26"/>
      <c r="K59" s="26"/>
      <c r="L59" s="26"/>
      <c r="M59" s="26"/>
      <c r="N59" s="26"/>
      <c r="O59" s="22"/>
      <c r="P59" s="22"/>
    </row>
    <row r="60" ht="28" customHeight="1" spans="1:16">
      <c r="A60" s="22">
        <v>56</v>
      </c>
      <c r="B60" s="8">
        <v>23029007</v>
      </c>
      <c r="C60" s="7" t="s">
        <v>80</v>
      </c>
      <c r="D60" s="7">
        <v>60</v>
      </c>
      <c r="E60" s="7">
        <v>0</v>
      </c>
      <c r="F60" s="7">
        <v>0</v>
      </c>
      <c r="G60" s="7">
        <f t="shared" si="9"/>
        <v>60</v>
      </c>
      <c r="H60" s="23">
        <f t="shared" si="10"/>
        <v>60</v>
      </c>
      <c r="I60" s="7">
        <f>RANK(G60,G$4:G$75,0)</f>
        <v>54</v>
      </c>
      <c r="J60" s="26"/>
      <c r="K60" s="26"/>
      <c r="L60" s="26"/>
      <c r="M60" s="26"/>
      <c r="N60" s="26"/>
      <c r="O60" s="22"/>
      <c r="P60" s="22"/>
    </row>
    <row r="61" ht="28" customHeight="1" spans="1:16">
      <c r="A61" s="22">
        <v>57</v>
      </c>
      <c r="B61" s="8">
        <v>23029002</v>
      </c>
      <c r="C61" s="7" t="s">
        <v>62</v>
      </c>
      <c r="D61" s="7">
        <v>60</v>
      </c>
      <c r="E61" s="7">
        <v>0</v>
      </c>
      <c r="F61" s="7">
        <v>0</v>
      </c>
      <c r="G61" s="7">
        <f t="shared" si="9"/>
        <v>60</v>
      </c>
      <c r="H61" s="23">
        <f t="shared" si="10"/>
        <v>60</v>
      </c>
      <c r="I61" s="7">
        <f>RANK(G61,G$4:G$75,0)</f>
        <v>54</v>
      </c>
      <c r="J61" s="26"/>
      <c r="K61" s="26"/>
      <c r="L61" s="26"/>
      <c r="M61" s="26"/>
      <c r="N61" s="26"/>
      <c r="O61" s="22"/>
      <c r="P61" s="22"/>
    </row>
    <row r="62" ht="28" customHeight="1" spans="1:16">
      <c r="A62" s="22">
        <v>58</v>
      </c>
      <c r="B62" s="8">
        <v>23029019</v>
      </c>
      <c r="C62" s="7" t="s">
        <v>75</v>
      </c>
      <c r="D62" s="7">
        <v>60</v>
      </c>
      <c r="E62" s="7">
        <v>0</v>
      </c>
      <c r="F62" s="7">
        <v>0</v>
      </c>
      <c r="G62" s="7">
        <f t="shared" si="9"/>
        <v>60</v>
      </c>
      <c r="H62" s="23">
        <f t="shared" si="10"/>
        <v>60</v>
      </c>
      <c r="I62" s="7">
        <f>RANK(G62,G$4:G$75,0)</f>
        <v>54</v>
      </c>
      <c r="J62" s="26"/>
      <c r="K62" s="26"/>
      <c r="L62" s="26"/>
      <c r="M62" s="26"/>
      <c r="N62" s="26"/>
      <c r="O62" s="22"/>
      <c r="P62" s="22"/>
    </row>
    <row r="63" ht="28" customHeight="1" spans="1:16">
      <c r="A63" s="22">
        <v>59</v>
      </c>
      <c r="B63" s="8">
        <v>23029010</v>
      </c>
      <c r="C63" s="7" t="s">
        <v>139</v>
      </c>
      <c r="D63" s="7">
        <v>60</v>
      </c>
      <c r="E63" s="7">
        <v>0</v>
      </c>
      <c r="F63" s="7">
        <v>0</v>
      </c>
      <c r="G63" s="7">
        <f t="shared" si="9"/>
        <v>60</v>
      </c>
      <c r="H63" s="23">
        <f t="shared" si="10"/>
        <v>60</v>
      </c>
      <c r="I63" s="7">
        <f>RANK(G63,G$4:G$75,0)</f>
        <v>54</v>
      </c>
      <c r="J63" s="26"/>
      <c r="K63" s="26"/>
      <c r="L63" s="26"/>
      <c r="M63" s="26"/>
      <c r="N63" s="26"/>
      <c r="O63" s="22"/>
      <c r="P63" s="22"/>
    </row>
    <row r="64" ht="28" customHeight="1" spans="1:16">
      <c r="A64" s="22">
        <v>60</v>
      </c>
      <c r="B64" s="8">
        <v>23029054</v>
      </c>
      <c r="C64" s="7" t="s">
        <v>147</v>
      </c>
      <c r="D64" s="7">
        <v>60</v>
      </c>
      <c r="E64" s="7">
        <v>0</v>
      </c>
      <c r="F64" s="7">
        <v>0</v>
      </c>
      <c r="G64" s="7">
        <f t="shared" si="9"/>
        <v>60</v>
      </c>
      <c r="H64" s="23">
        <f t="shared" si="10"/>
        <v>60</v>
      </c>
      <c r="I64" s="7">
        <f>RANK(G64,G$4:G$75,0)</f>
        <v>54</v>
      </c>
      <c r="J64" s="27"/>
      <c r="K64" s="27"/>
      <c r="L64" s="27"/>
      <c r="M64" s="27"/>
      <c r="N64" s="27"/>
      <c r="O64" s="22"/>
      <c r="P64" s="22"/>
    </row>
    <row r="65" ht="28" customHeight="1" spans="1:16">
      <c r="A65" s="22">
        <v>62</v>
      </c>
      <c r="B65" s="8">
        <v>22177034</v>
      </c>
      <c r="C65" s="7" t="s">
        <v>108</v>
      </c>
      <c r="D65" s="7">
        <v>60</v>
      </c>
      <c r="E65" s="7">
        <v>0</v>
      </c>
      <c r="F65" s="7">
        <v>0</v>
      </c>
      <c r="G65" s="7">
        <f t="shared" si="9"/>
        <v>60</v>
      </c>
      <c r="H65" s="23">
        <f t="shared" si="10"/>
        <v>60</v>
      </c>
      <c r="I65" s="7">
        <f>RANK(G65,G$4:G$75,0)</f>
        <v>54</v>
      </c>
      <c r="J65" s="27"/>
      <c r="K65" s="27"/>
      <c r="L65" s="27"/>
      <c r="M65" s="27"/>
      <c r="N65" s="27"/>
      <c r="O65" s="22"/>
      <c r="P65" s="22"/>
    </row>
    <row r="66" ht="28" customHeight="1" spans="1:16">
      <c r="A66" s="22">
        <v>63</v>
      </c>
      <c r="B66" s="7">
        <v>22015058</v>
      </c>
      <c r="C66" s="7" t="s">
        <v>85</v>
      </c>
      <c r="D66" s="7">
        <v>60</v>
      </c>
      <c r="E66" s="7">
        <v>0</v>
      </c>
      <c r="F66" s="7">
        <v>0</v>
      </c>
      <c r="G66" s="7">
        <v>60</v>
      </c>
      <c r="H66" s="23">
        <f t="shared" si="10"/>
        <v>60</v>
      </c>
      <c r="I66" s="7">
        <f>RANK(G66,G$4:G$75,0)</f>
        <v>54</v>
      </c>
      <c r="J66" s="27"/>
      <c r="K66" s="27"/>
      <c r="L66" s="27"/>
      <c r="M66" s="27"/>
      <c r="N66" s="27"/>
      <c r="O66" s="22"/>
      <c r="P66" s="22"/>
    </row>
    <row r="67" ht="28" customHeight="1" spans="1:16">
      <c r="A67" s="22">
        <v>64</v>
      </c>
      <c r="B67" s="23">
        <v>23029013</v>
      </c>
      <c r="C67" s="23" t="s">
        <v>137</v>
      </c>
      <c r="D67" s="7">
        <v>60</v>
      </c>
      <c r="E67" s="7">
        <v>0</v>
      </c>
      <c r="F67" s="7">
        <v>0</v>
      </c>
      <c r="G67" s="7">
        <f t="shared" ref="G67:G73" si="11">D67+E67</f>
        <v>60</v>
      </c>
      <c r="H67" s="23">
        <f t="shared" si="10"/>
        <v>60</v>
      </c>
      <c r="I67" s="7">
        <f>RANK(G67,G$4:G$75,0)</f>
        <v>54</v>
      </c>
      <c r="J67" s="26"/>
      <c r="K67" s="26"/>
      <c r="L67" s="26"/>
      <c r="M67" s="26"/>
      <c r="N67" s="26"/>
      <c r="O67" s="22"/>
      <c r="P67" s="22"/>
    </row>
    <row r="68" ht="28" customHeight="1" spans="1:16">
      <c r="A68" s="22">
        <v>65</v>
      </c>
      <c r="B68" s="23">
        <v>23029016</v>
      </c>
      <c r="C68" s="23" t="s">
        <v>130</v>
      </c>
      <c r="D68" s="7">
        <v>60</v>
      </c>
      <c r="E68" s="7">
        <v>0</v>
      </c>
      <c r="F68" s="7">
        <v>0</v>
      </c>
      <c r="G68" s="7">
        <f t="shared" si="11"/>
        <v>60</v>
      </c>
      <c r="H68" s="23">
        <f t="shared" ref="H68:H75" si="12">G68</f>
        <v>60</v>
      </c>
      <c r="I68" s="7">
        <f>RANK(G68,G$4:G$75,0)</f>
        <v>54</v>
      </c>
      <c r="J68" s="27"/>
      <c r="K68" s="27"/>
      <c r="L68" s="27"/>
      <c r="M68" s="27"/>
      <c r="N68" s="27"/>
      <c r="O68" s="22"/>
      <c r="P68" s="22"/>
    </row>
    <row r="69" ht="28" customHeight="1" spans="1:16">
      <c r="A69" s="22">
        <v>66</v>
      </c>
      <c r="B69" s="23">
        <v>23029020</v>
      </c>
      <c r="C69" s="24" t="s">
        <v>77</v>
      </c>
      <c r="D69" s="7">
        <v>60</v>
      </c>
      <c r="E69" s="7">
        <v>0</v>
      </c>
      <c r="F69" s="7">
        <v>0</v>
      </c>
      <c r="G69" s="7">
        <f t="shared" si="11"/>
        <v>60</v>
      </c>
      <c r="H69" s="23">
        <f t="shared" si="12"/>
        <v>60</v>
      </c>
      <c r="I69" s="7">
        <f>RANK(G69,G$4:G$75,0)</f>
        <v>54</v>
      </c>
      <c r="J69" s="27"/>
      <c r="K69" s="27"/>
      <c r="L69" s="27"/>
      <c r="M69" s="27"/>
      <c r="N69" s="27"/>
      <c r="O69" s="22"/>
      <c r="P69" s="22"/>
    </row>
    <row r="70" ht="28" customHeight="1" spans="1:16">
      <c r="A70" s="22">
        <v>67</v>
      </c>
      <c r="B70" s="23">
        <v>23029028</v>
      </c>
      <c r="C70" s="23" t="s">
        <v>68</v>
      </c>
      <c r="D70" s="7">
        <v>60</v>
      </c>
      <c r="E70" s="7">
        <v>0</v>
      </c>
      <c r="F70" s="7">
        <v>0</v>
      </c>
      <c r="G70" s="7">
        <f t="shared" si="11"/>
        <v>60</v>
      </c>
      <c r="H70" s="23">
        <f t="shared" si="12"/>
        <v>60</v>
      </c>
      <c r="I70" s="7">
        <f>RANK(G70,G$4:G$75,0)</f>
        <v>54</v>
      </c>
      <c r="J70" s="27"/>
      <c r="K70" s="27"/>
      <c r="L70" s="27"/>
      <c r="M70" s="27"/>
      <c r="N70" s="27"/>
      <c r="O70" s="22"/>
      <c r="P70" s="22"/>
    </row>
    <row r="71" ht="28" customHeight="1" spans="1:16">
      <c r="A71" s="22">
        <v>68</v>
      </c>
      <c r="B71" s="23">
        <v>23029032</v>
      </c>
      <c r="C71" s="23" t="s">
        <v>59</v>
      </c>
      <c r="D71" s="7">
        <v>60</v>
      </c>
      <c r="E71" s="7">
        <v>0</v>
      </c>
      <c r="F71" s="7">
        <v>0</v>
      </c>
      <c r="G71" s="7">
        <f t="shared" si="11"/>
        <v>60</v>
      </c>
      <c r="H71" s="23">
        <f t="shared" si="12"/>
        <v>60</v>
      </c>
      <c r="I71" s="7">
        <f>RANK(G71,G$4:G$75,0)</f>
        <v>54</v>
      </c>
      <c r="J71" s="26"/>
      <c r="K71" s="26"/>
      <c r="L71" s="26"/>
      <c r="M71" s="26"/>
      <c r="N71" s="26"/>
      <c r="O71" s="22"/>
      <c r="P71" s="22"/>
    </row>
    <row r="72" ht="28" customHeight="1" spans="1:16">
      <c r="A72" s="22">
        <v>69</v>
      </c>
      <c r="B72" s="23">
        <v>23029059</v>
      </c>
      <c r="C72" s="23" t="s">
        <v>133</v>
      </c>
      <c r="D72" s="7">
        <v>60</v>
      </c>
      <c r="E72" s="7">
        <v>0</v>
      </c>
      <c r="F72" s="7">
        <v>0</v>
      </c>
      <c r="G72" s="7">
        <f t="shared" si="11"/>
        <v>60</v>
      </c>
      <c r="H72" s="23">
        <f t="shared" si="12"/>
        <v>60</v>
      </c>
      <c r="I72" s="7">
        <f>RANK(G72,G$4:G$75,0)</f>
        <v>54</v>
      </c>
      <c r="J72" s="27"/>
      <c r="K72" s="27"/>
      <c r="L72" s="27"/>
      <c r="M72" s="27"/>
      <c r="N72" s="27"/>
      <c r="O72" s="22"/>
      <c r="P72" s="22"/>
    </row>
    <row r="73" ht="28" customHeight="1" spans="1:16">
      <c r="A73" s="22">
        <v>70</v>
      </c>
      <c r="B73" s="23">
        <v>23029063</v>
      </c>
      <c r="C73" s="23" t="s">
        <v>118</v>
      </c>
      <c r="D73" s="7">
        <v>60</v>
      </c>
      <c r="E73" s="28">
        <v>0</v>
      </c>
      <c r="F73" s="7">
        <v>0</v>
      </c>
      <c r="G73" s="7">
        <f t="shared" si="11"/>
        <v>60</v>
      </c>
      <c r="H73" s="23">
        <f t="shared" si="12"/>
        <v>60</v>
      </c>
      <c r="I73" s="7">
        <f>RANK(G73,G$4:G$75,0)</f>
        <v>54</v>
      </c>
      <c r="J73" s="27"/>
      <c r="K73" s="27"/>
      <c r="L73" s="27"/>
      <c r="M73" s="27"/>
      <c r="N73" s="27"/>
      <c r="O73" s="22"/>
      <c r="P73" s="22"/>
    </row>
    <row r="74" ht="37" customHeight="1" spans="1:16">
      <c r="A74" s="22">
        <v>71</v>
      </c>
      <c r="B74" s="8">
        <v>23029060</v>
      </c>
      <c r="C74" s="7" t="s">
        <v>105</v>
      </c>
      <c r="D74" s="7">
        <v>60</v>
      </c>
      <c r="E74" s="7">
        <v>0.5</v>
      </c>
      <c r="F74" s="7">
        <v>8</v>
      </c>
      <c r="G74" s="7">
        <f>D74+E74-F74</f>
        <v>52.5</v>
      </c>
      <c r="H74" s="23">
        <f t="shared" si="12"/>
        <v>52.5</v>
      </c>
      <c r="I74" s="7">
        <f>RANK(G74,G$4:G$75,0)</f>
        <v>71</v>
      </c>
      <c r="J74" s="27" t="s">
        <v>295</v>
      </c>
      <c r="K74" s="27"/>
      <c r="L74" s="27"/>
      <c r="M74" s="27"/>
      <c r="N74" s="27"/>
      <c r="O74" s="22"/>
      <c r="P74" s="22"/>
    </row>
    <row r="75" ht="28" customHeight="1" spans="1:16">
      <c r="A75" s="22">
        <v>72</v>
      </c>
      <c r="B75" s="8">
        <v>23029003</v>
      </c>
      <c r="C75" s="7" t="s">
        <v>141</v>
      </c>
      <c r="D75" s="7">
        <v>60</v>
      </c>
      <c r="E75" s="7">
        <v>0</v>
      </c>
      <c r="F75" s="7">
        <v>8</v>
      </c>
      <c r="G75" s="7">
        <f>D75+E75-F75</f>
        <v>52</v>
      </c>
      <c r="H75" s="23">
        <f t="shared" si="12"/>
        <v>52</v>
      </c>
      <c r="I75" s="7">
        <f>RANK(G75,G$4:G$75,0)</f>
        <v>72</v>
      </c>
      <c r="J75" s="27" t="s">
        <v>296</v>
      </c>
      <c r="K75" s="27"/>
      <c r="L75" s="27"/>
      <c r="M75" s="27"/>
      <c r="N75" s="27"/>
      <c r="O75" s="22"/>
      <c r="P75" s="22"/>
    </row>
    <row r="76" spans="10:14">
      <c r="J76" s="29"/>
      <c r="K76" s="29"/>
      <c r="L76" s="29"/>
      <c r="M76" s="29"/>
      <c r="N76" s="29"/>
    </row>
    <row r="77" spans="4:14">
      <c r="D77" s="11" t="s">
        <v>149</v>
      </c>
      <c r="E77" s="11"/>
      <c r="F77" s="11"/>
      <c r="G77" s="12" t="s">
        <v>150</v>
      </c>
      <c r="H77" s="12"/>
      <c r="I77" s="12"/>
      <c r="J77" s="12"/>
      <c r="K77" s="29"/>
      <c r="L77" s="29"/>
      <c r="M77" s="29"/>
      <c r="N77" s="29"/>
    </row>
    <row r="78" spans="4:8">
      <c r="D78" s="13"/>
      <c r="E78" s="13"/>
      <c r="F78" s="13"/>
      <c r="G78" s="13"/>
      <c r="H78" s="13"/>
    </row>
    <row r="79" spans="4:8">
      <c r="D79" s="14"/>
      <c r="E79" s="14"/>
      <c r="F79" s="14"/>
      <c r="G79" s="13"/>
      <c r="H79" s="13"/>
    </row>
    <row r="80" spans="4:8">
      <c r="D80" s="13" t="s">
        <v>151</v>
      </c>
      <c r="E80" s="13"/>
      <c r="F80" s="14"/>
      <c r="G80" s="13"/>
      <c r="H80" s="13"/>
    </row>
    <row r="81" spans="4:8">
      <c r="D81" s="15" t="s">
        <v>152</v>
      </c>
      <c r="E81" s="11"/>
      <c r="F81" s="14"/>
      <c r="G81" s="13"/>
      <c r="H81" s="13"/>
    </row>
    <row r="82" spans="4:8">
      <c r="D82" s="15"/>
      <c r="E82" s="11"/>
      <c r="F82" s="14"/>
      <c r="G82" s="13"/>
      <c r="H82" s="13"/>
    </row>
    <row r="83" spans="4:8">
      <c r="D83" s="15" t="s">
        <v>153</v>
      </c>
      <c r="E83" s="11"/>
      <c r="F83" s="14"/>
      <c r="G83" s="13"/>
      <c r="H83" s="13"/>
    </row>
    <row r="84" spans="4:8">
      <c r="D84" s="15"/>
      <c r="E84" s="11"/>
      <c r="F84" s="14"/>
      <c r="G84" s="13"/>
      <c r="H84" s="13"/>
    </row>
    <row r="85" spans="4:8">
      <c r="D85" s="15" t="s">
        <v>154</v>
      </c>
      <c r="E85" s="11"/>
      <c r="F85" s="14"/>
      <c r="G85" s="13"/>
      <c r="H85" s="13"/>
    </row>
    <row r="86" spans="4:8">
      <c r="D86" s="15"/>
      <c r="E86" s="11"/>
      <c r="F86" s="14"/>
      <c r="G86" s="13"/>
      <c r="H86" s="13"/>
    </row>
    <row r="87" spans="4:8">
      <c r="D87" s="15" t="s">
        <v>155</v>
      </c>
      <c r="E87" s="11"/>
      <c r="F87" s="14"/>
      <c r="G87" s="13"/>
      <c r="H87" s="13"/>
    </row>
  </sheetData>
  <sheetProtection formatCells="0" formatColumns="0" formatRows="0" insertRows="0" insertColumns="0" insertHyperlinks="0" deleteColumns="0" deleteRows="0" sort="0" autoFilter="0" pivotTables="0"/>
  <mergeCells count="76">
    <mergeCell ref="A1:P1"/>
    <mergeCell ref="A2:D2"/>
    <mergeCell ref="J3:N3"/>
    <mergeCell ref="J4:N4"/>
    <mergeCell ref="J5:N5"/>
    <mergeCell ref="J6:N6"/>
    <mergeCell ref="J7:N7"/>
    <mergeCell ref="J8:N8"/>
    <mergeCell ref="J9:N9"/>
    <mergeCell ref="J10:N10"/>
    <mergeCell ref="J11:N11"/>
    <mergeCell ref="J12:N12"/>
    <mergeCell ref="J13:N13"/>
    <mergeCell ref="J14:N14"/>
    <mergeCell ref="J15:N15"/>
    <mergeCell ref="J16:N16"/>
    <mergeCell ref="J17:N17"/>
    <mergeCell ref="J18:N18"/>
    <mergeCell ref="J19:N19"/>
    <mergeCell ref="J20:N20"/>
    <mergeCell ref="J21:N21"/>
    <mergeCell ref="J22:N22"/>
    <mergeCell ref="J23:N23"/>
    <mergeCell ref="J24:N24"/>
    <mergeCell ref="J25:N25"/>
    <mergeCell ref="J26:N26"/>
    <mergeCell ref="J27:N27"/>
    <mergeCell ref="J28:N28"/>
    <mergeCell ref="J29:N29"/>
    <mergeCell ref="J30:N30"/>
    <mergeCell ref="J31:N31"/>
    <mergeCell ref="J32:N32"/>
    <mergeCell ref="J33:N33"/>
    <mergeCell ref="J34:N34"/>
    <mergeCell ref="J35:N35"/>
    <mergeCell ref="J36:N36"/>
    <mergeCell ref="J37:N37"/>
    <mergeCell ref="J38:N38"/>
    <mergeCell ref="J39:N39"/>
    <mergeCell ref="J40:N40"/>
    <mergeCell ref="J41:N41"/>
    <mergeCell ref="J42:N42"/>
    <mergeCell ref="J43:N43"/>
    <mergeCell ref="J44:N44"/>
    <mergeCell ref="J45:N45"/>
    <mergeCell ref="J46:N46"/>
    <mergeCell ref="J47:N47"/>
    <mergeCell ref="J48:N48"/>
    <mergeCell ref="J49:N49"/>
    <mergeCell ref="J50:N50"/>
    <mergeCell ref="J51:N51"/>
    <mergeCell ref="J52:N52"/>
    <mergeCell ref="J53:N53"/>
    <mergeCell ref="J54:N54"/>
    <mergeCell ref="J55:N55"/>
    <mergeCell ref="J56:N56"/>
    <mergeCell ref="J57:N57"/>
    <mergeCell ref="J58:N58"/>
    <mergeCell ref="J59:N59"/>
    <mergeCell ref="J60:N60"/>
    <mergeCell ref="J61:N61"/>
    <mergeCell ref="J62:N62"/>
    <mergeCell ref="J63:N63"/>
    <mergeCell ref="J64:N64"/>
    <mergeCell ref="J65:N65"/>
    <mergeCell ref="J66:N66"/>
    <mergeCell ref="J67:N67"/>
    <mergeCell ref="J68:N68"/>
    <mergeCell ref="J69:N69"/>
    <mergeCell ref="J70:N70"/>
    <mergeCell ref="J71:N71"/>
    <mergeCell ref="J72:N72"/>
    <mergeCell ref="J73:N73"/>
    <mergeCell ref="J74:N74"/>
    <mergeCell ref="J75:N75"/>
    <mergeCell ref="G77:J77"/>
  </mergeCells>
  <pageMargins left="0.75" right="0.75" top="1" bottom="1" header="0.5" footer="0.5"/>
  <pageSetup paperSize="9" scale="6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7"/>
  <sheetViews>
    <sheetView zoomScale="70" zoomScaleNormal="70" workbookViewId="0">
      <selection activeCell="J2" sqref="J2"/>
    </sheetView>
  </sheetViews>
  <sheetFormatPr defaultColWidth="8" defaultRowHeight="18.75"/>
  <cols>
    <col min="1" max="1" width="6.22962962962963" style="2" customWidth="1"/>
    <col min="2" max="2" width="10.9185185185185" style="2" customWidth="1"/>
    <col min="3" max="3" width="7.53333333333333" style="2" customWidth="1"/>
    <col min="4" max="4" width="14.6" style="2" customWidth="1"/>
    <col min="5" max="5" width="14.9185185185185" style="2" customWidth="1"/>
    <col min="6" max="7" width="6.22962962962963" style="2" customWidth="1"/>
    <col min="8" max="9" width="13.3037037037037" style="2" customWidth="1"/>
    <col min="10" max="10" width="92.3037037037037" style="2" customWidth="1"/>
    <col min="11" max="11" width="12.2148148148148" style="2" customWidth="1"/>
    <col min="12" max="12" width="6.22962962962963" style="2" customWidth="1"/>
    <col min="13" max="16384" width="8" style="2"/>
  </cols>
  <sheetData>
    <row r="1" ht="38" customHeight="1" spans="1:12">
      <c r="A1" s="3" t="s">
        <v>297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8.5" customHeight="1" spans="1:12">
      <c r="A2" s="4" t="s">
        <v>1</v>
      </c>
      <c r="B2" s="4"/>
      <c r="C2" s="4"/>
      <c r="D2" s="4"/>
      <c r="E2" s="5"/>
      <c r="F2" s="5"/>
      <c r="G2" s="5"/>
      <c r="H2" s="5"/>
      <c r="I2" s="5"/>
      <c r="J2" s="5" t="s">
        <v>2</v>
      </c>
      <c r="K2" s="5"/>
      <c r="L2" s="5"/>
    </row>
    <row r="3" s="1" customFormat="1" ht="44" customHeight="1" spans="1:12">
      <c r="A3" s="6" t="s">
        <v>3</v>
      </c>
      <c r="B3" s="6" t="s">
        <v>4</v>
      </c>
      <c r="C3" s="6" t="s">
        <v>5</v>
      </c>
      <c r="D3" s="6" t="s">
        <v>298</v>
      </c>
      <c r="E3" s="6" t="s">
        <v>299</v>
      </c>
      <c r="F3" s="6" t="s">
        <v>248</v>
      </c>
      <c r="G3" s="6" t="s">
        <v>159</v>
      </c>
      <c r="H3" s="6" t="s">
        <v>10</v>
      </c>
      <c r="I3" s="6" t="s">
        <v>300</v>
      </c>
      <c r="J3" s="6" t="s">
        <v>161</v>
      </c>
      <c r="K3" s="6" t="s">
        <v>17</v>
      </c>
      <c r="L3" s="6" t="s">
        <v>18</v>
      </c>
    </row>
    <row r="4" ht="183.5" customHeight="1" spans="1:12">
      <c r="A4" s="7">
        <v>1</v>
      </c>
      <c r="B4" s="8">
        <v>23029039</v>
      </c>
      <c r="C4" s="7" t="s">
        <v>19</v>
      </c>
      <c r="D4" s="7">
        <v>50</v>
      </c>
      <c r="E4" s="7">
        <v>38.5</v>
      </c>
      <c r="F4" s="7">
        <v>0</v>
      </c>
      <c r="G4" s="7">
        <f t="shared" ref="G4:G13" si="0">D4+E4-F4</f>
        <v>88.5</v>
      </c>
      <c r="H4" s="7">
        <f t="shared" ref="H4:H13" si="1">G4</f>
        <v>88.5</v>
      </c>
      <c r="I4" s="7">
        <f>RANK(G4,G$4:G$75,0)</f>
        <v>1</v>
      </c>
      <c r="J4" s="9" t="s">
        <v>301</v>
      </c>
      <c r="K4" s="10"/>
      <c r="L4" s="10"/>
    </row>
    <row r="5" ht="183.5" customHeight="1" spans="1:12">
      <c r="A5" s="7">
        <v>2</v>
      </c>
      <c r="B5" s="8">
        <v>23029061</v>
      </c>
      <c r="C5" s="7" t="s">
        <v>26</v>
      </c>
      <c r="D5" s="7">
        <v>50</v>
      </c>
      <c r="E5" s="7">
        <v>32</v>
      </c>
      <c r="F5" s="7">
        <v>0</v>
      </c>
      <c r="G5" s="7">
        <f t="shared" si="0"/>
        <v>82</v>
      </c>
      <c r="H5" s="7">
        <f t="shared" si="1"/>
        <v>82</v>
      </c>
      <c r="I5" s="7">
        <f>RANK(G5,G$4:G$75,0)</f>
        <v>2</v>
      </c>
      <c r="J5" s="9" t="s">
        <v>302</v>
      </c>
      <c r="K5" s="10"/>
      <c r="L5" s="10"/>
    </row>
    <row r="6" ht="101" customHeight="1" spans="1:12">
      <c r="A6" s="7">
        <v>3</v>
      </c>
      <c r="B6" s="8">
        <v>23029037</v>
      </c>
      <c r="C6" s="7" t="s">
        <v>24</v>
      </c>
      <c r="D6" s="7">
        <v>50</v>
      </c>
      <c r="E6" s="7">
        <v>16</v>
      </c>
      <c r="F6" s="7">
        <v>0</v>
      </c>
      <c r="G6" s="7">
        <f t="shared" si="0"/>
        <v>66</v>
      </c>
      <c r="H6" s="7">
        <f t="shared" si="1"/>
        <v>66</v>
      </c>
      <c r="I6" s="7">
        <f>RANK(G6,G$4:G$75,0)</f>
        <v>3</v>
      </c>
      <c r="J6" s="9" t="s">
        <v>303</v>
      </c>
      <c r="K6" s="10"/>
      <c r="L6" s="10"/>
    </row>
    <row r="7" ht="70" customHeight="1" spans="1:12">
      <c r="A7" s="7">
        <v>4</v>
      </c>
      <c r="B7" s="8">
        <v>23029035</v>
      </c>
      <c r="C7" s="7" t="s">
        <v>43</v>
      </c>
      <c r="D7" s="7">
        <v>50</v>
      </c>
      <c r="E7" s="7">
        <v>11</v>
      </c>
      <c r="F7" s="7">
        <v>0</v>
      </c>
      <c r="G7" s="7">
        <f t="shared" si="0"/>
        <v>61</v>
      </c>
      <c r="H7" s="7">
        <f t="shared" si="1"/>
        <v>61</v>
      </c>
      <c r="I7" s="7">
        <f>RANK(G7,G$4:G$75,0)</f>
        <v>4</v>
      </c>
      <c r="J7" s="9" t="s">
        <v>304</v>
      </c>
      <c r="K7" s="10"/>
      <c r="L7" s="10"/>
    </row>
    <row r="8" ht="46" customHeight="1" spans="1:12">
      <c r="A8" s="7">
        <v>5</v>
      </c>
      <c r="B8" s="8">
        <v>23029027</v>
      </c>
      <c r="C8" s="7" t="s">
        <v>46</v>
      </c>
      <c r="D8" s="7">
        <v>50</v>
      </c>
      <c r="E8" s="7">
        <v>7</v>
      </c>
      <c r="F8" s="7">
        <v>0</v>
      </c>
      <c r="G8" s="7">
        <f t="shared" si="0"/>
        <v>57</v>
      </c>
      <c r="H8" s="7">
        <f t="shared" si="1"/>
        <v>57</v>
      </c>
      <c r="I8" s="7">
        <f>RANK(G8,G$4:G$75,0)</f>
        <v>5</v>
      </c>
      <c r="J8" s="9" t="s">
        <v>305</v>
      </c>
      <c r="K8" s="10"/>
      <c r="L8" s="10"/>
    </row>
    <row r="9" ht="39" customHeight="1" spans="1:12">
      <c r="A9" s="7">
        <v>6</v>
      </c>
      <c r="B9" s="8">
        <v>23029029</v>
      </c>
      <c r="C9" s="7" t="s">
        <v>34</v>
      </c>
      <c r="D9" s="7">
        <v>50</v>
      </c>
      <c r="E9" s="7">
        <v>6.5</v>
      </c>
      <c r="F9" s="7">
        <v>0</v>
      </c>
      <c r="G9" s="7">
        <f t="shared" si="0"/>
        <v>56.5</v>
      </c>
      <c r="H9" s="7">
        <f t="shared" si="1"/>
        <v>56.5</v>
      </c>
      <c r="I9" s="7">
        <v>6</v>
      </c>
      <c r="J9" s="9" t="s">
        <v>306</v>
      </c>
      <c r="K9" s="10"/>
      <c r="L9" s="10"/>
    </row>
    <row r="10" ht="39" customHeight="1" spans="1:12">
      <c r="A10" s="7">
        <v>7</v>
      </c>
      <c r="B10" s="8">
        <v>23029059</v>
      </c>
      <c r="C10" s="7" t="s">
        <v>133</v>
      </c>
      <c r="D10" s="7">
        <v>50</v>
      </c>
      <c r="E10" s="7">
        <v>5</v>
      </c>
      <c r="F10" s="7">
        <v>0</v>
      </c>
      <c r="G10" s="7">
        <f t="shared" si="0"/>
        <v>55</v>
      </c>
      <c r="H10" s="7">
        <f t="shared" si="1"/>
        <v>55</v>
      </c>
      <c r="I10" s="7">
        <v>7</v>
      </c>
      <c r="J10" s="9" t="s">
        <v>307</v>
      </c>
      <c r="K10" s="10"/>
      <c r="L10" s="10"/>
    </row>
    <row r="11" ht="66" customHeight="1" spans="1:12">
      <c r="A11" s="7">
        <v>8</v>
      </c>
      <c r="B11" s="8">
        <v>23029069</v>
      </c>
      <c r="C11" s="7" t="s">
        <v>98</v>
      </c>
      <c r="D11" s="7">
        <v>50</v>
      </c>
      <c r="E11" s="7">
        <v>5</v>
      </c>
      <c r="F11" s="7">
        <v>0</v>
      </c>
      <c r="G11" s="7">
        <f t="shared" si="0"/>
        <v>55</v>
      </c>
      <c r="H11" s="7">
        <f t="shared" si="1"/>
        <v>55</v>
      </c>
      <c r="I11" s="7">
        <v>7</v>
      </c>
      <c r="J11" s="9" t="s">
        <v>308</v>
      </c>
      <c r="K11" s="10"/>
      <c r="L11" s="10"/>
    </row>
    <row r="12" ht="28" customHeight="1" spans="1:12">
      <c r="A12" s="7">
        <v>9</v>
      </c>
      <c r="B12" s="8">
        <v>23029008</v>
      </c>
      <c r="C12" s="7" t="s">
        <v>55</v>
      </c>
      <c r="D12" s="7">
        <v>50</v>
      </c>
      <c r="E12" s="7">
        <v>4</v>
      </c>
      <c r="F12" s="7">
        <v>0</v>
      </c>
      <c r="G12" s="7">
        <f t="shared" si="0"/>
        <v>54</v>
      </c>
      <c r="H12" s="7">
        <f t="shared" si="1"/>
        <v>54</v>
      </c>
      <c r="I12" s="7">
        <v>9</v>
      </c>
      <c r="J12" s="9" t="s">
        <v>309</v>
      </c>
      <c r="K12" s="10"/>
      <c r="L12" s="10"/>
    </row>
    <row r="13" ht="28" customHeight="1" spans="1:12">
      <c r="A13" s="7">
        <v>10</v>
      </c>
      <c r="B13" s="8">
        <v>23029009</v>
      </c>
      <c r="C13" s="7" t="s">
        <v>36</v>
      </c>
      <c r="D13" s="7">
        <v>50</v>
      </c>
      <c r="E13" s="7">
        <v>4</v>
      </c>
      <c r="F13" s="7">
        <v>0</v>
      </c>
      <c r="G13" s="7">
        <f t="shared" si="0"/>
        <v>54</v>
      </c>
      <c r="H13" s="7">
        <f t="shared" si="1"/>
        <v>54</v>
      </c>
      <c r="I13" s="7">
        <v>9</v>
      </c>
      <c r="J13" s="9" t="s">
        <v>309</v>
      </c>
      <c r="K13" s="10"/>
      <c r="L13" s="10"/>
    </row>
    <row r="14" ht="35" customHeight="1" spans="1:12">
      <c r="A14" s="7">
        <v>11</v>
      </c>
      <c r="B14" s="8">
        <v>23029050</v>
      </c>
      <c r="C14" s="7" t="s">
        <v>22</v>
      </c>
      <c r="D14" s="7">
        <v>50</v>
      </c>
      <c r="E14" s="7">
        <v>4</v>
      </c>
      <c r="F14" s="7">
        <v>0</v>
      </c>
      <c r="G14" s="7">
        <v>54</v>
      </c>
      <c r="H14" s="7">
        <v>54</v>
      </c>
      <c r="I14" s="7">
        <v>9</v>
      </c>
      <c r="J14" s="9" t="s">
        <v>310</v>
      </c>
      <c r="K14" s="10"/>
      <c r="L14" s="10"/>
    </row>
    <row r="15" ht="32" customHeight="1" spans="1:12">
      <c r="A15" s="7">
        <v>12</v>
      </c>
      <c r="B15" s="8">
        <v>23029036</v>
      </c>
      <c r="C15" s="7" t="s">
        <v>40</v>
      </c>
      <c r="D15" s="7">
        <v>50</v>
      </c>
      <c r="E15" s="7">
        <v>4</v>
      </c>
      <c r="F15" s="7">
        <v>0</v>
      </c>
      <c r="G15" s="7">
        <f>D15+E15-F15</f>
        <v>54</v>
      </c>
      <c r="H15" s="7">
        <f>G15</f>
        <v>54</v>
      </c>
      <c r="I15" s="7">
        <f>RANK(G15,G$4:G$75,0)</f>
        <v>9</v>
      </c>
      <c r="J15" s="9" t="s">
        <v>311</v>
      </c>
      <c r="K15" s="10"/>
      <c r="L15" s="10"/>
    </row>
    <row r="16" ht="57" customHeight="1" spans="1:12">
      <c r="A16" s="7">
        <v>13</v>
      </c>
      <c r="B16" s="8">
        <v>23029040</v>
      </c>
      <c r="C16" s="7" t="s">
        <v>53</v>
      </c>
      <c r="D16" s="7">
        <v>50</v>
      </c>
      <c r="E16" s="7">
        <v>3</v>
      </c>
      <c r="F16" s="7">
        <v>0</v>
      </c>
      <c r="G16" s="7">
        <f t="shared" ref="G16:G76" si="2">D16+E16-F16</f>
        <v>53</v>
      </c>
      <c r="H16" s="7">
        <f t="shared" ref="H16:H76" si="3">G16</f>
        <v>53</v>
      </c>
      <c r="I16" s="7">
        <f>RANK(G16,G$4:G$75,0)</f>
        <v>13</v>
      </c>
      <c r="J16" s="9" t="s">
        <v>312</v>
      </c>
      <c r="K16" s="10"/>
      <c r="L16" s="10"/>
    </row>
    <row r="17" ht="28" customHeight="1" spans="1:12">
      <c r="A17" s="7">
        <v>14</v>
      </c>
      <c r="B17" s="8">
        <v>23029057</v>
      </c>
      <c r="C17" s="7" t="s">
        <v>32</v>
      </c>
      <c r="D17" s="7">
        <v>50</v>
      </c>
      <c r="E17" s="7">
        <v>3</v>
      </c>
      <c r="F17" s="7">
        <v>0</v>
      </c>
      <c r="G17" s="7">
        <f t="shared" si="2"/>
        <v>53</v>
      </c>
      <c r="H17" s="7">
        <f t="shared" si="3"/>
        <v>53</v>
      </c>
      <c r="I17" s="7">
        <f>RANK(G17,G$4:G$75,0)</f>
        <v>13</v>
      </c>
      <c r="J17" s="9" t="s">
        <v>313</v>
      </c>
      <c r="K17" s="10"/>
      <c r="L17" s="10"/>
    </row>
    <row r="18" ht="28" customHeight="1" spans="1:12">
      <c r="A18" s="7">
        <v>15</v>
      </c>
      <c r="B18" s="8">
        <v>23029011</v>
      </c>
      <c r="C18" s="7" t="s">
        <v>87</v>
      </c>
      <c r="D18" s="7">
        <v>50</v>
      </c>
      <c r="E18" s="7">
        <v>2</v>
      </c>
      <c r="F18" s="7">
        <v>0</v>
      </c>
      <c r="G18" s="7">
        <f t="shared" si="2"/>
        <v>52</v>
      </c>
      <c r="H18" s="7">
        <f t="shared" si="3"/>
        <v>52</v>
      </c>
      <c r="I18" s="7">
        <f>RANK(G18,G$4:G$75,0)</f>
        <v>15</v>
      </c>
      <c r="J18" s="9" t="s">
        <v>314</v>
      </c>
      <c r="K18" s="10"/>
      <c r="L18" s="10"/>
    </row>
    <row r="19" ht="28" customHeight="1" spans="1:12">
      <c r="A19" s="7">
        <v>16</v>
      </c>
      <c r="B19" s="8">
        <v>23029014</v>
      </c>
      <c r="C19" s="7" t="s">
        <v>135</v>
      </c>
      <c r="D19" s="7">
        <v>50</v>
      </c>
      <c r="E19" s="7">
        <v>2</v>
      </c>
      <c r="F19" s="7">
        <v>0</v>
      </c>
      <c r="G19" s="7">
        <f t="shared" si="2"/>
        <v>52</v>
      </c>
      <c r="H19" s="7">
        <f t="shared" si="3"/>
        <v>52</v>
      </c>
      <c r="I19" s="7">
        <f>RANK(G19,G$4:G$75,0)</f>
        <v>15</v>
      </c>
      <c r="J19" s="9" t="s">
        <v>314</v>
      </c>
      <c r="K19" s="10"/>
      <c r="L19" s="10"/>
    </row>
    <row r="20" ht="28" customHeight="1" spans="1:12">
      <c r="A20" s="7">
        <v>17</v>
      </c>
      <c r="B20" s="8">
        <v>23029019</v>
      </c>
      <c r="C20" s="7" t="s">
        <v>75</v>
      </c>
      <c r="D20" s="7">
        <v>50</v>
      </c>
      <c r="E20" s="7">
        <v>2</v>
      </c>
      <c r="F20" s="7">
        <v>0</v>
      </c>
      <c r="G20" s="7">
        <f t="shared" si="2"/>
        <v>52</v>
      </c>
      <c r="H20" s="7">
        <f t="shared" si="3"/>
        <v>52</v>
      </c>
      <c r="I20" s="7">
        <f>RANK(G20,G$4:G$75,0)</f>
        <v>15</v>
      </c>
      <c r="J20" s="9" t="s">
        <v>314</v>
      </c>
      <c r="K20" s="10"/>
      <c r="L20" s="10"/>
    </row>
    <row r="21" ht="28" customHeight="1" spans="1:12">
      <c r="A21" s="7">
        <v>18</v>
      </c>
      <c r="B21" s="8">
        <v>23029023</v>
      </c>
      <c r="C21" s="7" t="s">
        <v>69</v>
      </c>
      <c r="D21" s="7">
        <v>50</v>
      </c>
      <c r="E21" s="7">
        <v>2</v>
      </c>
      <c r="F21" s="7">
        <v>0</v>
      </c>
      <c r="G21" s="7">
        <f t="shared" si="2"/>
        <v>52</v>
      </c>
      <c r="H21" s="7">
        <f t="shared" si="3"/>
        <v>52</v>
      </c>
      <c r="I21" s="7">
        <f>RANK(G21,G$4:G$75,0)</f>
        <v>15</v>
      </c>
      <c r="J21" s="9" t="s">
        <v>314</v>
      </c>
      <c r="K21" s="10"/>
      <c r="L21" s="10"/>
    </row>
    <row r="22" ht="28" customHeight="1" spans="1:12">
      <c r="A22" s="7">
        <v>19</v>
      </c>
      <c r="B22" s="8">
        <v>23029020</v>
      </c>
      <c r="C22" s="7" t="s">
        <v>77</v>
      </c>
      <c r="D22" s="7">
        <v>50</v>
      </c>
      <c r="E22" s="7">
        <v>2</v>
      </c>
      <c r="F22" s="7">
        <v>0</v>
      </c>
      <c r="G22" s="7">
        <f t="shared" si="2"/>
        <v>52</v>
      </c>
      <c r="H22" s="7">
        <f t="shared" si="3"/>
        <v>52</v>
      </c>
      <c r="I22" s="7">
        <f>RANK(G22,G$4:G$75,0)</f>
        <v>15</v>
      </c>
      <c r="J22" s="9" t="s">
        <v>315</v>
      </c>
      <c r="K22" s="10"/>
      <c r="L22" s="10"/>
    </row>
    <row r="23" ht="28" customHeight="1" spans="1:12">
      <c r="A23" s="7">
        <v>20</v>
      </c>
      <c r="B23" s="8">
        <v>23029021</v>
      </c>
      <c r="C23" s="7" t="s">
        <v>122</v>
      </c>
      <c r="D23" s="7">
        <v>50</v>
      </c>
      <c r="E23" s="7">
        <v>2</v>
      </c>
      <c r="F23" s="7">
        <v>0</v>
      </c>
      <c r="G23" s="7">
        <f t="shared" si="2"/>
        <v>52</v>
      </c>
      <c r="H23" s="7">
        <f t="shared" si="3"/>
        <v>52</v>
      </c>
      <c r="I23" s="7">
        <f>RANK(G23,G$4:G$75,0)</f>
        <v>15</v>
      </c>
      <c r="J23" s="9" t="s">
        <v>316</v>
      </c>
      <c r="K23" s="10"/>
      <c r="L23" s="10"/>
    </row>
    <row r="24" ht="28" customHeight="1" spans="1:12">
      <c r="A24" s="7">
        <v>21</v>
      </c>
      <c r="B24" s="8">
        <v>23029065</v>
      </c>
      <c r="C24" s="7" t="s">
        <v>124</v>
      </c>
      <c r="D24" s="7">
        <v>50</v>
      </c>
      <c r="E24" s="7">
        <v>1.5</v>
      </c>
      <c r="F24" s="7">
        <v>0</v>
      </c>
      <c r="G24" s="7">
        <f t="shared" si="2"/>
        <v>51.5</v>
      </c>
      <c r="H24" s="7">
        <f t="shared" si="3"/>
        <v>51.5</v>
      </c>
      <c r="I24" s="7">
        <f>RANK(G24,G$4:G$75,0)</f>
        <v>21</v>
      </c>
      <c r="J24" s="9" t="s">
        <v>317</v>
      </c>
      <c r="K24" s="10"/>
      <c r="L24" s="10"/>
    </row>
    <row r="25" ht="28" customHeight="1" spans="1:12">
      <c r="A25" s="7">
        <v>22</v>
      </c>
      <c r="B25" s="8">
        <v>22177034</v>
      </c>
      <c r="C25" s="7" t="s">
        <v>108</v>
      </c>
      <c r="D25" s="7">
        <v>50</v>
      </c>
      <c r="E25" s="7">
        <v>0</v>
      </c>
      <c r="F25" s="7">
        <v>0</v>
      </c>
      <c r="G25" s="7">
        <f t="shared" si="2"/>
        <v>50</v>
      </c>
      <c r="H25" s="7">
        <f t="shared" si="3"/>
        <v>50</v>
      </c>
      <c r="I25" s="7">
        <f>RANK(G25,G$4:G$75,0)</f>
        <v>22</v>
      </c>
      <c r="J25" s="9"/>
      <c r="K25" s="10"/>
      <c r="L25" s="10"/>
    </row>
    <row r="26" ht="28" customHeight="1" spans="1:12">
      <c r="A26" s="7">
        <v>23</v>
      </c>
      <c r="B26" s="8">
        <v>23029007</v>
      </c>
      <c r="C26" s="7" t="s">
        <v>80</v>
      </c>
      <c r="D26" s="7">
        <v>50</v>
      </c>
      <c r="E26" s="7">
        <v>0</v>
      </c>
      <c r="F26" s="7">
        <v>0</v>
      </c>
      <c r="G26" s="7">
        <f t="shared" si="2"/>
        <v>50</v>
      </c>
      <c r="H26" s="7">
        <f t="shared" si="3"/>
        <v>50</v>
      </c>
      <c r="I26" s="7">
        <f>RANK(G26,G$4:G$75,0)</f>
        <v>22</v>
      </c>
      <c r="J26" s="9"/>
      <c r="K26" s="10"/>
      <c r="L26" s="10"/>
    </row>
    <row r="27" ht="28" customHeight="1" spans="1:12">
      <c r="A27" s="7">
        <v>24</v>
      </c>
      <c r="B27" s="8">
        <v>23029018</v>
      </c>
      <c r="C27" s="7" t="s">
        <v>58</v>
      </c>
      <c r="D27" s="7">
        <v>50</v>
      </c>
      <c r="E27" s="7">
        <v>0</v>
      </c>
      <c r="F27" s="7">
        <v>0</v>
      </c>
      <c r="G27" s="7">
        <f t="shared" si="2"/>
        <v>50</v>
      </c>
      <c r="H27" s="7">
        <f t="shared" si="3"/>
        <v>50</v>
      </c>
      <c r="I27" s="7">
        <f>RANK(G27,G$4:G$75,0)</f>
        <v>22</v>
      </c>
      <c r="J27" s="9"/>
      <c r="K27" s="10"/>
      <c r="L27" s="10"/>
    </row>
    <row r="28" ht="28" customHeight="1" spans="1:12">
      <c r="A28" s="7">
        <v>25</v>
      </c>
      <c r="B28" s="8">
        <v>23029031</v>
      </c>
      <c r="C28" s="7" t="s">
        <v>50</v>
      </c>
      <c r="D28" s="7">
        <v>50</v>
      </c>
      <c r="E28" s="7">
        <v>0</v>
      </c>
      <c r="F28" s="7">
        <v>0</v>
      </c>
      <c r="G28" s="7">
        <f t="shared" si="2"/>
        <v>50</v>
      </c>
      <c r="H28" s="7">
        <f t="shared" si="3"/>
        <v>50</v>
      </c>
      <c r="I28" s="7">
        <f>RANK(G28,G$4:G$75,0)</f>
        <v>22</v>
      </c>
      <c r="J28" s="9"/>
      <c r="K28" s="10"/>
      <c r="L28" s="10"/>
    </row>
    <row r="29" ht="28" customHeight="1" spans="1:12">
      <c r="A29" s="7">
        <v>26</v>
      </c>
      <c r="B29" s="8">
        <v>23029034</v>
      </c>
      <c r="C29" s="7" t="s">
        <v>116</v>
      </c>
      <c r="D29" s="7">
        <v>50</v>
      </c>
      <c r="E29" s="7">
        <v>0</v>
      </c>
      <c r="F29" s="7">
        <v>0</v>
      </c>
      <c r="G29" s="7">
        <f t="shared" si="2"/>
        <v>50</v>
      </c>
      <c r="H29" s="7">
        <f t="shared" si="3"/>
        <v>50</v>
      </c>
      <c r="I29" s="7">
        <f>RANK(G29,G$4:G$75,0)</f>
        <v>22</v>
      </c>
      <c r="J29" s="9"/>
      <c r="K29" s="10"/>
      <c r="L29" s="10"/>
    </row>
    <row r="30" ht="28" customHeight="1" spans="1:12">
      <c r="A30" s="7">
        <v>27</v>
      </c>
      <c r="B30" s="8">
        <v>23029038</v>
      </c>
      <c r="C30" s="7" t="s">
        <v>48</v>
      </c>
      <c r="D30" s="7">
        <v>50</v>
      </c>
      <c r="E30" s="7">
        <v>0</v>
      </c>
      <c r="F30" s="7">
        <v>0</v>
      </c>
      <c r="G30" s="7">
        <f t="shared" si="2"/>
        <v>50</v>
      </c>
      <c r="H30" s="7">
        <f t="shared" si="3"/>
        <v>50</v>
      </c>
      <c r="I30" s="7">
        <f>RANK(G30,G$4:G$75,0)</f>
        <v>22</v>
      </c>
      <c r="J30" s="9"/>
      <c r="K30" s="10"/>
      <c r="L30" s="10"/>
    </row>
    <row r="31" ht="28" customHeight="1" spans="1:12">
      <c r="A31" s="7">
        <v>28</v>
      </c>
      <c r="B31" s="8">
        <v>23029042</v>
      </c>
      <c r="C31" s="7" t="s">
        <v>56</v>
      </c>
      <c r="D31" s="7">
        <v>50</v>
      </c>
      <c r="E31" s="7">
        <v>0</v>
      </c>
      <c r="F31" s="7">
        <v>0</v>
      </c>
      <c r="G31" s="7">
        <f t="shared" si="2"/>
        <v>50</v>
      </c>
      <c r="H31" s="7">
        <f t="shared" si="3"/>
        <v>50</v>
      </c>
      <c r="I31" s="7">
        <f>RANK(G31,G$4:G$75,0)</f>
        <v>22</v>
      </c>
      <c r="J31" s="9"/>
      <c r="K31" s="10"/>
      <c r="L31" s="10"/>
    </row>
    <row r="32" ht="28" customHeight="1" spans="1:12">
      <c r="A32" s="7">
        <v>29</v>
      </c>
      <c r="B32" s="8">
        <v>23029046</v>
      </c>
      <c r="C32" s="7" t="s">
        <v>61</v>
      </c>
      <c r="D32" s="7">
        <v>50</v>
      </c>
      <c r="E32" s="7">
        <v>0</v>
      </c>
      <c r="F32" s="7">
        <v>0</v>
      </c>
      <c r="G32" s="7">
        <f t="shared" si="2"/>
        <v>50</v>
      </c>
      <c r="H32" s="7">
        <f t="shared" si="3"/>
        <v>50</v>
      </c>
      <c r="I32" s="7">
        <f>RANK(G32,G$4:G$75,0)</f>
        <v>22</v>
      </c>
      <c r="J32" s="9"/>
      <c r="K32" s="10"/>
      <c r="L32" s="10"/>
    </row>
    <row r="33" ht="28" customHeight="1" spans="1:12">
      <c r="A33" s="7">
        <v>30</v>
      </c>
      <c r="B33" s="8">
        <v>23029055</v>
      </c>
      <c r="C33" s="7" t="s">
        <v>110</v>
      </c>
      <c r="D33" s="7">
        <v>50</v>
      </c>
      <c r="E33" s="7">
        <v>0</v>
      </c>
      <c r="F33" s="7">
        <v>0</v>
      </c>
      <c r="G33" s="7">
        <f t="shared" si="2"/>
        <v>50</v>
      </c>
      <c r="H33" s="7">
        <f t="shared" si="3"/>
        <v>50</v>
      </c>
      <c r="I33" s="7">
        <f>RANK(G33,G$4:G$75,0)</f>
        <v>22</v>
      </c>
      <c r="J33" s="9"/>
      <c r="K33" s="10"/>
      <c r="L33" s="10"/>
    </row>
    <row r="34" ht="28" customHeight="1" spans="1:12">
      <c r="A34" s="7">
        <v>31</v>
      </c>
      <c r="B34" s="8">
        <v>23029067</v>
      </c>
      <c r="C34" s="7" t="s">
        <v>95</v>
      </c>
      <c r="D34" s="7">
        <v>50</v>
      </c>
      <c r="E34" s="7">
        <v>0</v>
      </c>
      <c r="F34" s="7">
        <v>0</v>
      </c>
      <c r="G34" s="7">
        <f t="shared" si="2"/>
        <v>50</v>
      </c>
      <c r="H34" s="7">
        <f t="shared" si="3"/>
        <v>50</v>
      </c>
      <c r="I34" s="7">
        <f>RANK(G34,G$4:G$75,0)</f>
        <v>22</v>
      </c>
      <c r="J34" s="9"/>
      <c r="K34" s="10"/>
      <c r="L34" s="10"/>
    </row>
    <row r="35" ht="28" customHeight="1" spans="1:12">
      <c r="A35" s="7">
        <v>32</v>
      </c>
      <c r="B35" s="8">
        <v>23029068</v>
      </c>
      <c r="C35" s="7" t="s">
        <v>42</v>
      </c>
      <c r="D35" s="7">
        <v>50</v>
      </c>
      <c r="E35" s="7">
        <v>0</v>
      </c>
      <c r="F35" s="7">
        <v>0</v>
      </c>
      <c r="G35" s="7">
        <f t="shared" si="2"/>
        <v>50</v>
      </c>
      <c r="H35" s="7">
        <f t="shared" si="3"/>
        <v>50</v>
      </c>
      <c r="I35" s="7">
        <f>RANK(G35,G$4:G$75,0)</f>
        <v>22</v>
      </c>
      <c r="J35" s="9"/>
      <c r="K35" s="10"/>
      <c r="L35" s="10"/>
    </row>
    <row r="36" ht="28" customHeight="1" spans="1:12">
      <c r="A36" s="7">
        <v>33</v>
      </c>
      <c r="B36" s="8">
        <v>23145040</v>
      </c>
      <c r="C36" s="7" t="s">
        <v>69</v>
      </c>
      <c r="D36" s="7">
        <v>50</v>
      </c>
      <c r="E36" s="7">
        <v>0</v>
      </c>
      <c r="F36" s="7">
        <v>0</v>
      </c>
      <c r="G36" s="7">
        <f t="shared" si="2"/>
        <v>50</v>
      </c>
      <c r="H36" s="7">
        <f t="shared" si="3"/>
        <v>50</v>
      </c>
      <c r="I36" s="7">
        <f>RANK(G36,G$4:G$75,0)</f>
        <v>22</v>
      </c>
      <c r="J36" s="9"/>
      <c r="K36" s="10"/>
      <c r="L36" s="10"/>
    </row>
    <row r="37" ht="28" customHeight="1" spans="1:12">
      <c r="A37" s="7">
        <v>34</v>
      </c>
      <c r="B37" s="8">
        <v>23029002</v>
      </c>
      <c r="C37" s="7" t="s">
        <v>62</v>
      </c>
      <c r="D37" s="7">
        <v>50</v>
      </c>
      <c r="E37" s="7">
        <v>0</v>
      </c>
      <c r="F37" s="7">
        <v>0</v>
      </c>
      <c r="G37" s="7">
        <f t="shared" si="2"/>
        <v>50</v>
      </c>
      <c r="H37" s="7">
        <f t="shared" si="3"/>
        <v>50</v>
      </c>
      <c r="I37" s="7">
        <f>RANK(G37,G$4:G$75,0)</f>
        <v>22</v>
      </c>
      <c r="J37" s="9"/>
      <c r="K37" s="10"/>
      <c r="L37" s="10"/>
    </row>
    <row r="38" ht="28" customHeight="1" spans="1:12">
      <c r="A38" s="7">
        <v>35</v>
      </c>
      <c r="B38" s="8">
        <v>23029003</v>
      </c>
      <c r="C38" s="7" t="s">
        <v>141</v>
      </c>
      <c r="D38" s="7">
        <v>50</v>
      </c>
      <c r="E38" s="7">
        <v>0</v>
      </c>
      <c r="F38" s="7">
        <v>0</v>
      </c>
      <c r="G38" s="7">
        <f t="shared" si="2"/>
        <v>50</v>
      </c>
      <c r="H38" s="7">
        <f t="shared" si="3"/>
        <v>50</v>
      </c>
      <c r="I38" s="7">
        <f>RANK(G38,G$4:G$75,0)</f>
        <v>22</v>
      </c>
      <c r="J38" s="9"/>
      <c r="K38" s="10"/>
      <c r="L38" s="10"/>
    </row>
    <row r="39" ht="28" customHeight="1" spans="1:12">
      <c r="A39" s="7">
        <v>36</v>
      </c>
      <c r="B39" s="8">
        <v>23029006</v>
      </c>
      <c r="C39" s="7" t="s">
        <v>143</v>
      </c>
      <c r="D39" s="7">
        <v>50</v>
      </c>
      <c r="E39" s="7">
        <v>0</v>
      </c>
      <c r="F39" s="7">
        <v>0</v>
      </c>
      <c r="G39" s="7">
        <f t="shared" si="2"/>
        <v>50</v>
      </c>
      <c r="H39" s="7">
        <f t="shared" si="3"/>
        <v>50</v>
      </c>
      <c r="I39" s="7">
        <f>RANK(G39,G$4:G$75,0)</f>
        <v>22</v>
      </c>
      <c r="J39" s="9"/>
      <c r="K39" s="10"/>
      <c r="L39" s="10"/>
    </row>
    <row r="40" ht="28" customHeight="1" spans="1:12">
      <c r="A40" s="7">
        <v>37</v>
      </c>
      <c r="B40" s="8">
        <v>23029010</v>
      </c>
      <c r="C40" s="7" t="s">
        <v>139</v>
      </c>
      <c r="D40" s="7">
        <v>50</v>
      </c>
      <c r="E40" s="7">
        <v>0</v>
      </c>
      <c r="F40" s="7">
        <v>0</v>
      </c>
      <c r="G40" s="7">
        <f t="shared" si="2"/>
        <v>50</v>
      </c>
      <c r="H40" s="7">
        <f t="shared" si="3"/>
        <v>50</v>
      </c>
      <c r="I40" s="7">
        <f>RANK(G40,G$4:G$75,0)</f>
        <v>22</v>
      </c>
      <c r="J40" s="9"/>
      <c r="K40" s="10"/>
      <c r="L40" s="10"/>
    </row>
    <row r="41" ht="28" customHeight="1" spans="1:12">
      <c r="A41" s="7">
        <v>38</v>
      </c>
      <c r="B41" s="8">
        <v>23029015</v>
      </c>
      <c r="C41" s="7" t="s">
        <v>66</v>
      </c>
      <c r="D41" s="7">
        <v>50</v>
      </c>
      <c r="E41" s="7">
        <v>0</v>
      </c>
      <c r="F41" s="7">
        <v>0</v>
      </c>
      <c r="G41" s="7">
        <f t="shared" si="2"/>
        <v>50</v>
      </c>
      <c r="H41" s="7">
        <f t="shared" si="3"/>
        <v>50</v>
      </c>
      <c r="I41" s="7">
        <f>RANK(G41,G$4:G$75,0)</f>
        <v>22</v>
      </c>
      <c r="J41" s="9"/>
      <c r="K41" s="10"/>
      <c r="L41" s="10"/>
    </row>
    <row r="42" ht="28" customHeight="1" spans="1:12">
      <c r="A42" s="7">
        <v>39</v>
      </c>
      <c r="B42" s="8">
        <v>23029022</v>
      </c>
      <c r="C42" s="7" t="s">
        <v>82</v>
      </c>
      <c r="D42" s="7">
        <v>50</v>
      </c>
      <c r="E42" s="7">
        <v>0</v>
      </c>
      <c r="F42" s="7">
        <v>0</v>
      </c>
      <c r="G42" s="7">
        <f t="shared" si="2"/>
        <v>50</v>
      </c>
      <c r="H42" s="7">
        <f t="shared" si="3"/>
        <v>50</v>
      </c>
      <c r="I42" s="7">
        <f>RANK(G42,G$4:G$75,0)</f>
        <v>22</v>
      </c>
      <c r="J42" s="9"/>
      <c r="K42" s="10"/>
      <c r="L42" s="10"/>
    </row>
    <row r="43" ht="28" customHeight="1" spans="1:12">
      <c r="A43" s="7">
        <v>40</v>
      </c>
      <c r="B43" s="8">
        <v>23029026</v>
      </c>
      <c r="C43" s="7" t="s">
        <v>51</v>
      </c>
      <c r="D43" s="7">
        <v>50</v>
      </c>
      <c r="E43" s="7">
        <v>0</v>
      </c>
      <c r="F43" s="7">
        <v>0</v>
      </c>
      <c r="G43" s="7">
        <f t="shared" si="2"/>
        <v>50</v>
      </c>
      <c r="H43" s="7">
        <f t="shared" si="3"/>
        <v>50</v>
      </c>
      <c r="I43" s="7">
        <f>RANK(G43,G$4:G$75,0)</f>
        <v>22</v>
      </c>
      <c r="J43" s="9"/>
      <c r="K43" s="10"/>
      <c r="L43" s="10"/>
    </row>
    <row r="44" ht="28" customHeight="1" spans="1:12">
      <c r="A44" s="7">
        <v>41</v>
      </c>
      <c r="B44" s="8">
        <v>23029030</v>
      </c>
      <c r="C44" s="7" t="s">
        <v>103</v>
      </c>
      <c r="D44" s="7">
        <v>50</v>
      </c>
      <c r="E44" s="7">
        <v>0</v>
      </c>
      <c r="F44" s="7">
        <v>0</v>
      </c>
      <c r="G44" s="7">
        <f t="shared" si="2"/>
        <v>50</v>
      </c>
      <c r="H44" s="7">
        <f t="shared" si="3"/>
        <v>50</v>
      </c>
      <c r="I44" s="7">
        <f>RANK(G44,G$4:G$75,0)</f>
        <v>22</v>
      </c>
      <c r="J44" s="9"/>
      <c r="K44" s="10"/>
      <c r="L44" s="10"/>
    </row>
    <row r="45" ht="28" customHeight="1" spans="1:12">
      <c r="A45" s="7">
        <v>42</v>
      </c>
      <c r="B45" s="8">
        <v>23029043</v>
      </c>
      <c r="C45" s="7" t="s">
        <v>93</v>
      </c>
      <c r="D45" s="7">
        <v>50</v>
      </c>
      <c r="E45" s="7">
        <v>0</v>
      </c>
      <c r="F45" s="7">
        <v>0</v>
      </c>
      <c r="G45" s="7">
        <f t="shared" si="2"/>
        <v>50</v>
      </c>
      <c r="H45" s="7">
        <f t="shared" si="3"/>
        <v>50</v>
      </c>
      <c r="I45" s="7">
        <f>RANK(G45,G$4:G$75,0)</f>
        <v>22</v>
      </c>
      <c r="J45" s="9"/>
      <c r="K45" s="10"/>
      <c r="L45" s="10"/>
    </row>
    <row r="46" ht="28" customHeight="1" spans="1:12">
      <c r="A46" s="7">
        <v>43</v>
      </c>
      <c r="B46" s="8">
        <v>23029047</v>
      </c>
      <c r="C46" s="7" t="s">
        <v>70</v>
      </c>
      <c r="D46" s="7">
        <v>50</v>
      </c>
      <c r="E46" s="7">
        <v>0</v>
      </c>
      <c r="F46" s="7">
        <v>0</v>
      </c>
      <c r="G46" s="7">
        <f t="shared" si="2"/>
        <v>50</v>
      </c>
      <c r="H46" s="7">
        <f t="shared" si="3"/>
        <v>50</v>
      </c>
      <c r="I46" s="7">
        <f>RANK(G46,G$4:G$75,0)</f>
        <v>22</v>
      </c>
      <c r="J46" s="9"/>
      <c r="K46" s="10"/>
      <c r="L46" s="10"/>
    </row>
    <row r="47" ht="28" customHeight="1" spans="1:12">
      <c r="A47" s="7">
        <v>44</v>
      </c>
      <c r="B47" s="8">
        <v>23029051</v>
      </c>
      <c r="C47" s="7" t="s">
        <v>101</v>
      </c>
      <c r="D47" s="7">
        <v>50</v>
      </c>
      <c r="E47" s="7">
        <v>0</v>
      </c>
      <c r="F47" s="7">
        <v>0</v>
      </c>
      <c r="G47" s="7">
        <f t="shared" si="2"/>
        <v>50</v>
      </c>
      <c r="H47" s="7">
        <f t="shared" si="3"/>
        <v>50</v>
      </c>
      <c r="I47" s="7">
        <f>RANK(G47,G$4:G$75,0)</f>
        <v>22</v>
      </c>
      <c r="J47" s="9"/>
      <c r="K47" s="10"/>
      <c r="L47" s="10"/>
    </row>
    <row r="48" ht="28" customHeight="1" spans="1:12">
      <c r="A48" s="7">
        <v>45</v>
      </c>
      <c r="B48" s="8">
        <v>23029054</v>
      </c>
      <c r="C48" s="7" t="s">
        <v>147</v>
      </c>
      <c r="D48" s="7">
        <v>50</v>
      </c>
      <c r="E48" s="7">
        <v>0</v>
      </c>
      <c r="F48" s="7">
        <v>0</v>
      </c>
      <c r="G48" s="7">
        <f t="shared" si="2"/>
        <v>50</v>
      </c>
      <c r="H48" s="7">
        <f t="shared" si="3"/>
        <v>50</v>
      </c>
      <c r="I48" s="7">
        <f>RANK(G48,G$4:G$75,0)</f>
        <v>22</v>
      </c>
      <c r="J48" s="9"/>
      <c r="K48" s="10"/>
      <c r="L48" s="10"/>
    </row>
    <row r="49" ht="28" customHeight="1" spans="1:12">
      <c r="A49" s="7">
        <v>46</v>
      </c>
      <c r="B49" s="8">
        <v>23029058</v>
      </c>
      <c r="C49" s="7" t="s">
        <v>121</v>
      </c>
      <c r="D49" s="7">
        <v>50</v>
      </c>
      <c r="E49" s="7">
        <v>0</v>
      </c>
      <c r="F49" s="7">
        <v>0</v>
      </c>
      <c r="G49" s="7">
        <f t="shared" si="2"/>
        <v>50</v>
      </c>
      <c r="H49" s="7">
        <f t="shared" si="3"/>
        <v>50</v>
      </c>
      <c r="I49" s="7">
        <f>RANK(G49,G$4:G$75,0)</f>
        <v>22</v>
      </c>
      <c r="J49" s="9"/>
      <c r="K49" s="10"/>
      <c r="L49" s="10"/>
    </row>
    <row r="50" ht="28" customHeight="1" spans="1:12">
      <c r="A50" s="7">
        <v>47</v>
      </c>
      <c r="B50" s="8">
        <v>23029060</v>
      </c>
      <c r="C50" s="7" t="s">
        <v>105</v>
      </c>
      <c r="D50" s="7">
        <v>50</v>
      </c>
      <c r="E50" s="7">
        <v>0</v>
      </c>
      <c r="F50" s="7">
        <v>0</v>
      </c>
      <c r="G50" s="7">
        <f t="shared" si="2"/>
        <v>50</v>
      </c>
      <c r="H50" s="7">
        <f t="shared" si="3"/>
        <v>50</v>
      </c>
      <c r="I50" s="7">
        <f>RANK(G50,G$4:G$75,0)</f>
        <v>22</v>
      </c>
      <c r="J50" s="9"/>
      <c r="K50" s="10"/>
      <c r="L50" s="10"/>
    </row>
    <row r="51" ht="28" customHeight="1" spans="1:12">
      <c r="A51" s="7">
        <v>48</v>
      </c>
      <c r="B51" s="8">
        <v>23029062</v>
      </c>
      <c r="C51" s="7" t="s">
        <v>145</v>
      </c>
      <c r="D51" s="7">
        <v>50</v>
      </c>
      <c r="E51" s="7">
        <v>0</v>
      </c>
      <c r="F51" s="7">
        <v>0</v>
      </c>
      <c r="G51" s="7">
        <f t="shared" si="2"/>
        <v>50</v>
      </c>
      <c r="H51" s="7">
        <f t="shared" si="3"/>
        <v>50</v>
      </c>
      <c r="I51" s="7">
        <f>RANK(G51,G$4:G$75,0)</f>
        <v>22</v>
      </c>
      <c r="J51" s="9"/>
      <c r="K51" s="10"/>
      <c r="L51" s="10"/>
    </row>
    <row r="52" ht="28" customHeight="1" spans="1:12">
      <c r="A52" s="7">
        <v>49</v>
      </c>
      <c r="B52" s="8">
        <v>23029066</v>
      </c>
      <c r="C52" s="7" t="s">
        <v>30</v>
      </c>
      <c r="D52" s="7">
        <v>50</v>
      </c>
      <c r="E52" s="7">
        <v>0</v>
      </c>
      <c r="F52" s="7">
        <v>0</v>
      </c>
      <c r="G52" s="7">
        <f t="shared" si="2"/>
        <v>50</v>
      </c>
      <c r="H52" s="7">
        <f t="shared" si="3"/>
        <v>50</v>
      </c>
      <c r="I52" s="7">
        <f>RANK(G52,G$4:G$75,0)</f>
        <v>22</v>
      </c>
      <c r="J52" s="9"/>
      <c r="K52" s="10"/>
      <c r="L52" s="10"/>
    </row>
    <row r="53" ht="28" customHeight="1" spans="1:12">
      <c r="A53" s="7">
        <v>50</v>
      </c>
      <c r="B53" s="8">
        <v>22015058</v>
      </c>
      <c r="C53" s="7" t="s">
        <v>85</v>
      </c>
      <c r="D53" s="7">
        <v>50</v>
      </c>
      <c r="E53" s="7">
        <v>0</v>
      </c>
      <c r="F53" s="7">
        <v>0</v>
      </c>
      <c r="G53" s="7">
        <f t="shared" si="2"/>
        <v>50</v>
      </c>
      <c r="H53" s="7">
        <f t="shared" si="3"/>
        <v>50</v>
      </c>
      <c r="I53" s="7">
        <f>RANK(G53,G$4:G$75,0)</f>
        <v>22</v>
      </c>
      <c r="J53" s="9"/>
      <c r="K53" s="10"/>
      <c r="L53" s="10"/>
    </row>
    <row r="54" ht="28" customHeight="1" spans="1:12">
      <c r="A54" s="7">
        <v>51</v>
      </c>
      <c r="B54" s="8">
        <v>23029001</v>
      </c>
      <c r="C54" s="7" t="s">
        <v>38</v>
      </c>
      <c r="D54" s="7">
        <v>50</v>
      </c>
      <c r="E54" s="7">
        <v>0</v>
      </c>
      <c r="F54" s="7">
        <v>0</v>
      </c>
      <c r="G54" s="7">
        <f t="shared" si="2"/>
        <v>50</v>
      </c>
      <c r="H54" s="7">
        <f t="shared" si="3"/>
        <v>50</v>
      </c>
      <c r="I54" s="7">
        <f>RANK(G54,G$4:G$75,0)</f>
        <v>22</v>
      </c>
      <c r="J54" s="9"/>
      <c r="K54" s="10"/>
      <c r="L54" s="10"/>
    </row>
    <row r="55" ht="28" customHeight="1" spans="1:12">
      <c r="A55" s="7">
        <v>52</v>
      </c>
      <c r="B55" s="8">
        <v>23029004</v>
      </c>
      <c r="C55" s="7" t="s">
        <v>89</v>
      </c>
      <c r="D55" s="7">
        <v>50</v>
      </c>
      <c r="E55" s="7">
        <v>0</v>
      </c>
      <c r="F55" s="7">
        <v>0</v>
      </c>
      <c r="G55" s="7">
        <f t="shared" si="2"/>
        <v>50</v>
      </c>
      <c r="H55" s="7">
        <f t="shared" si="3"/>
        <v>50</v>
      </c>
      <c r="I55" s="7">
        <f>RANK(G55,G$4:G$75,0)</f>
        <v>22</v>
      </c>
      <c r="J55" s="9"/>
      <c r="K55" s="10"/>
      <c r="L55" s="10"/>
    </row>
    <row r="56" ht="28" customHeight="1" spans="1:12">
      <c r="A56" s="7">
        <v>53</v>
      </c>
      <c r="B56" s="8">
        <v>23029005</v>
      </c>
      <c r="C56" s="7" t="s">
        <v>91</v>
      </c>
      <c r="D56" s="7">
        <v>50</v>
      </c>
      <c r="E56" s="7">
        <v>0</v>
      </c>
      <c r="F56" s="7">
        <v>0</v>
      </c>
      <c r="G56" s="7">
        <f t="shared" si="2"/>
        <v>50</v>
      </c>
      <c r="H56" s="7">
        <f t="shared" si="3"/>
        <v>50</v>
      </c>
      <c r="I56" s="7">
        <f>RANK(G56,G$4:G$75,0)</f>
        <v>22</v>
      </c>
      <c r="J56" s="9"/>
      <c r="K56" s="10"/>
      <c r="L56" s="10"/>
    </row>
    <row r="57" ht="28" customHeight="1" spans="1:12">
      <c r="A57" s="7">
        <v>54</v>
      </c>
      <c r="B57" s="8">
        <v>23029012</v>
      </c>
      <c r="C57" s="7" t="s">
        <v>100</v>
      </c>
      <c r="D57" s="7">
        <v>50</v>
      </c>
      <c r="E57" s="7">
        <v>0</v>
      </c>
      <c r="F57" s="7">
        <v>0</v>
      </c>
      <c r="G57" s="7">
        <f t="shared" si="2"/>
        <v>50</v>
      </c>
      <c r="H57" s="7">
        <f t="shared" si="3"/>
        <v>50</v>
      </c>
      <c r="I57" s="7">
        <f>RANK(G57,G$4:G$75,0)</f>
        <v>22</v>
      </c>
      <c r="J57" s="9"/>
      <c r="K57" s="10"/>
      <c r="L57" s="10"/>
    </row>
    <row r="58" ht="28" customHeight="1" spans="1:12">
      <c r="A58" s="7">
        <v>55</v>
      </c>
      <c r="B58" s="8">
        <v>23029013</v>
      </c>
      <c r="C58" s="7" t="s">
        <v>137</v>
      </c>
      <c r="D58" s="7">
        <v>50</v>
      </c>
      <c r="E58" s="7">
        <v>0</v>
      </c>
      <c r="F58" s="7">
        <v>0</v>
      </c>
      <c r="G58" s="7">
        <f t="shared" si="2"/>
        <v>50</v>
      </c>
      <c r="H58" s="7">
        <f t="shared" si="3"/>
        <v>50</v>
      </c>
      <c r="I58" s="7">
        <f>RANK(G58,G$4:G$75,0)</f>
        <v>22</v>
      </c>
      <c r="J58" s="9"/>
      <c r="K58" s="10"/>
      <c r="L58" s="10"/>
    </row>
    <row r="59" ht="28" customHeight="1" spans="1:12">
      <c r="A59" s="7">
        <v>56</v>
      </c>
      <c r="B59" s="8">
        <v>23029016</v>
      </c>
      <c r="C59" s="7" t="s">
        <v>130</v>
      </c>
      <c r="D59" s="7">
        <v>50</v>
      </c>
      <c r="E59" s="7">
        <v>0</v>
      </c>
      <c r="F59" s="7">
        <v>0</v>
      </c>
      <c r="G59" s="7">
        <f t="shared" si="2"/>
        <v>50</v>
      </c>
      <c r="H59" s="7">
        <f t="shared" si="3"/>
        <v>50</v>
      </c>
      <c r="I59" s="7">
        <f>RANK(G59,G$4:G$75,0)</f>
        <v>22</v>
      </c>
      <c r="J59" s="9"/>
      <c r="K59" s="10"/>
      <c r="L59" s="10"/>
    </row>
    <row r="60" ht="28" customHeight="1" spans="1:12">
      <c r="A60" s="7">
        <v>57</v>
      </c>
      <c r="B60" s="8">
        <v>23029017</v>
      </c>
      <c r="C60" s="7" t="s">
        <v>120</v>
      </c>
      <c r="D60" s="7">
        <v>50</v>
      </c>
      <c r="E60" s="7">
        <v>0</v>
      </c>
      <c r="F60" s="7">
        <v>0</v>
      </c>
      <c r="G60" s="7">
        <f t="shared" si="2"/>
        <v>50</v>
      </c>
      <c r="H60" s="7">
        <f t="shared" si="3"/>
        <v>50</v>
      </c>
      <c r="I60" s="7">
        <f>RANK(G60,G$4:G$75,0)</f>
        <v>22</v>
      </c>
      <c r="J60" s="9"/>
      <c r="K60" s="10"/>
      <c r="L60" s="10"/>
    </row>
    <row r="61" ht="28" customHeight="1" spans="1:12">
      <c r="A61" s="7">
        <v>58</v>
      </c>
      <c r="B61" s="8">
        <v>23029024</v>
      </c>
      <c r="C61" s="7" t="s">
        <v>84</v>
      </c>
      <c r="D61" s="7">
        <v>50</v>
      </c>
      <c r="E61" s="7">
        <v>0</v>
      </c>
      <c r="F61" s="7">
        <v>0</v>
      </c>
      <c r="G61" s="7">
        <f t="shared" si="2"/>
        <v>50</v>
      </c>
      <c r="H61" s="7">
        <f t="shared" si="3"/>
        <v>50</v>
      </c>
      <c r="I61" s="7">
        <f>RANK(G61,G$4:G$75,0)</f>
        <v>22</v>
      </c>
      <c r="J61" s="9"/>
      <c r="K61" s="10"/>
      <c r="L61" s="10"/>
    </row>
    <row r="62" ht="28" customHeight="1" spans="1:12">
      <c r="A62" s="7">
        <v>59</v>
      </c>
      <c r="B62" s="8">
        <v>23029025</v>
      </c>
      <c r="C62" s="7" t="s">
        <v>64</v>
      </c>
      <c r="D62" s="7">
        <v>50</v>
      </c>
      <c r="E62" s="7">
        <v>0</v>
      </c>
      <c r="F62" s="7">
        <v>0</v>
      </c>
      <c r="G62" s="7">
        <f t="shared" si="2"/>
        <v>50</v>
      </c>
      <c r="H62" s="7">
        <f t="shared" si="3"/>
        <v>50</v>
      </c>
      <c r="I62" s="7">
        <f>RANK(G62,G$4:G$75,0)</f>
        <v>22</v>
      </c>
      <c r="J62" s="9"/>
      <c r="K62" s="10"/>
      <c r="L62" s="10"/>
    </row>
    <row r="63" ht="28" customHeight="1" spans="1:12">
      <c r="A63" s="7">
        <v>60</v>
      </c>
      <c r="B63" s="8">
        <v>23029028</v>
      </c>
      <c r="C63" s="7" t="s">
        <v>68</v>
      </c>
      <c r="D63" s="7">
        <v>50</v>
      </c>
      <c r="E63" s="7">
        <v>0</v>
      </c>
      <c r="F63" s="7">
        <v>0</v>
      </c>
      <c r="G63" s="7">
        <f t="shared" si="2"/>
        <v>50</v>
      </c>
      <c r="H63" s="7">
        <f t="shared" si="3"/>
        <v>50</v>
      </c>
      <c r="I63" s="7">
        <f>RANK(G63,G$4:G$75,0)</f>
        <v>22</v>
      </c>
      <c r="J63" s="9"/>
      <c r="K63" s="10"/>
      <c r="L63" s="10"/>
    </row>
    <row r="64" ht="28" customHeight="1" spans="1:12">
      <c r="A64" s="7">
        <v>61</v>
      </c>
      <c r="B64" s="8">
        <v>23029032</v>
      </c>
      <c r="C64" s="7" t="s">
        <v>59</v>
      </c>
      <c r="D64" s="7">
        <v>50</v>
      </c>
      <c r="E64" s="7">
        <v>0</v>
      </c>
      <c r="F64" s="7">
        <v>0</v>
      </c>
      <c r="G64" s="7">
        <f t="shared" si="2"/>
        <v>50</v>
      </c>
      <c r="H64" s="7">
        <f t="shared" si="3"/>
        <v>50</v>
      </c>
      <c r="I64" s="7">
        <f>RANK(G64,G$4:G$75,0)</f>
        <v>22</v>
      </c>
      <c r="J64" s="9"/>
      <c r="K64" s="10"/>
      <c r="L64" s="10"/>
    </row>
    <row r="65" ht="28" customHeight="1" spans="1:12">
      <c r="A65" s="7">
        <v>62</v>
      </c>
      <c r="B65" s="8">
        <v>23029033</v>
      </c>
      <c r="C65" s="7" t="s">
        <v>28</v>
      </c>
      <c r="D65" s="7">
        <v>50</v>
      </c>
      <c r="E65" s="7">
        <v>0</v>
      </c>
      <c r="F65" s="7">
        <v>0</v>
      </c>
      <c r="G65" s="7">
        <f t="shared" si="2"/>
        <v>50</v>
      </c>
      <c r="H65" s="7">
        <f t="shared" si="3"/>
        <v>50</v>
      </c>
      <c r="I65" s="7">
        <f>RANK(G65,G$4:G$75,0)</f>
        <v>22</v>
      </c>
      <c r="J65" s="9"/>
      <c r="K65" s="10"/>
      <c r="L65" s="10"/>
    </row>
    <row r="66" ht="28" customHeight="1" spans="1:12">
      <c r="A66" s="7">
        <v>63</v>
      </c>
      <c r="B66" s="8">
        <v>23029041</v>
      </c>
      <c r="C66" s="7" t="s">
        <v>114</v>
      </c>
      <c r="D66" s="7">
        <v>50</v>
      </c>
      <c r="E66" s="7">
        <v>0</v>
      </c>
      <c r="F66" s="7">
        <v>0</v>
      </c>
      <c r="G66" s="7">
        <f t="shared" si="2"/>
        <v>50</v>
      </c>
      <c r="H66" s="7">
        <f t="shared" si="3"/>
        <v>50</v>
      </c>
      <c r="I66" s="7">
        <f>RANK(G66,G$4:G$75,0)</f>
        <v>22</v>
      </c>
      <c r="J66" s="9"/>
      <c r="K66" s="10"/>
      <c r="L66" s="10"/>
    </row>
    <row r="67" ht="28" customHeight="1" spans="1:12">
      <c r="A67" s="7">
        <v>64</v>
      </c>
      <c r="B67" s="8">
        <v>23029044</v>
      </c>
      <c r="C67" s="7" t="s">
        <v>72</v>
      </c>
      <c r="D67" s="7">
        <v>50</v>
      </c>
      <c r="E67" s="7">
        <v>0</v>
      </c>
      <c r="F67" s="7">
        <v>0</v>
      </c>
      <c r="G67" s="7">
        <f t="shared" si="2"/>
        <v>50</v>
      </c>
      <c r="H67" s="7">
        <f t="shared" si="3"/>
        <v>50</v>
      </c>
      <c r="I67" s="7">
        <f>RANK(G67,G$4:G$75,0)</f>
        <v>22</v>
      </c>
      <c r="J67" s="9"/>
      <c r="K67" s="10"/>
      <c r="L67" s="10"/>
    </row>
    <row r="68" ht="28" customHeight="1" spans="1:12">
      <c r="A68" s="7">
        <v>65</v>
      </c>
      <c r="B68" s="8">
        <v>23029045</v>
      </c>
      <c r="C68" s="7" t="s">
        <v>126</v>
      </c>
      <c r="D68" s="7">
        <v>50</v>
      </c>
      <c r="E68" s="7">
        <v>0</v>
      </c>
      <c r="F68" s="7">
        <v>0</v>
      </c>
      <c r="G68" s="7">
        <f t="shared" si="2"/>
        <v>50</v>
      </c>
      <c r="H68" s="7">
        <f t="shared" si="3"/>
        <v>50</v>
      </c>
      <c r="I68" s="7">
        <f>RANK(G68,G$4:G$75,0)</f>
        <v>22</v>
      </c>
      <c r="J68" s="9"/>
      <c r="K68" s="10"/>
      <c r="L68" s="10"/>
    </row>
    <row r="69" ht="28" customHeight="1" spans="1:12">
      <c r="A69" s="7">
        <v>66</v>
      </c>
      <c r="B69" s="8">
        <v>23029048</v>
      </c>
      <c r="C69" s="7" t="s">
        <v>112</v>
      </c>
      <c r="D69" s="7">
        <v>50</v>
      </c>
      <c r="E69" s="7">
        <v>0</v>
      </c>
      <c r="F69" s="7">
        <v>0</v>
      </c>
      <c r="G69" s="7">
        <f t="shared" si="2"/>
        <v>50</v>
      </c>
      <c r="H69" s="7">
        <f t="shared" si="3"/>
        <v>50</v>
      </c>
      <c r="I69" s="7">
        <f>RANK(G69,G$4:G$75,0)</f>
        <v>22</v>
      </c>
      <c r="J69" s="9"/>
      <c r="K69" s="10"/>
      <c r="L69" s="10"/>
    </row>
    <row r="70" ht="28" customHeight="1" spans="1:12">
      <c r="A70" s="7">
        <v>67</v>
      </c>
      <c r="B70" s="8">
        <v>23029049</v>
      </c>
      <c r="C70" s="7" t="s">
        <v>132</v>
      </c>
      <c r="D70" s="7">
        <v>50</v>
      </c>
      <c r="E70" s="7">
        <v>0</v>
      </c>
      <c r="F70" s="7">
        <v>0</v>
      </c>
      <c r="G70" s="7">
        <f t="shared" si="2"/>
        <v>50</v>
      </c>
      <c r="H70" s="7">
        <f t="shared" si="3"/>
        <v>50</v>
      </c>
      <c r="I70" s="7">
        <f>RANK(G70,G$4:G$75,0)</f>
        <v>22</v>
      </c>
      <c r="J70" s="9"/>
      <c r="K70" s="10"/>
      <c r="L70" s="10"/>
    </row>
    <row r="71" ht="28" customHeight="1" spans="1:12">
      <c r="A71" s="7">
        <v>68</v>
      </c>
      <c r="B71" s="8">
        <v>23029052</v>
      </c>
      <c r="C71" s="7" t="s">
        <v>128</v>
      </c>
      <c r="D71" s="7">
        <v>50</v>
      </c>
      <c r="E71" s="7">
        <v>0</v>
      </c>
      <c r="F71" s="7">
        <v>0</v>
      </c>
      <c r="G71" s="7">
        <f t="shared" si="2"/>
        <v>50</v>
      </c>
      <c r="H71" s="7">
        <f t="shared" si="3"/>
        <v>50</v>
      </c>
      <c r="I71" s="7">
        <f>RANK(G71,G$4:G$75,0)</f>
        <v>22</v>
      </c>
      <c r="J71" s="9"/>
      <c r="K71" s="10"/>
      <c r="L71" s="10"/>
    </row>
    <row r="72" ht="28" customHeight="1" spans="1:12">
      <c r="A72" s="7">
        <v>69</v>
      </c>
      <c r="B72" s="8">
        <v>23029053</v>
      </c>
      <c r="C72" s="7" t="s">
        <v>73</v>
      </c>
      <c r="D72" s="7">
        <v>50</v>
      </c>
      <c r="E72" s="7">
        <v>0</v>
      </c>
      <c r="F72" s="7">
        <v>0</v>
      </c>
      <c r="G72" s="7">
        <f t="shared" si="2"/>
        <v>50</v>
      </c>
      <c r="H72" s="7">
        <f t="shared" si="3"/>
        <v>50</v>
      </c>
      <c r="I72" s="7">
        <f>RANK(G72,G$4:G$75,0)</f>
        <v>22</v>
      </c>
      <c r="J72" s="9"/>
      <c r="K72" s="10"/>
      <c r="L72" s="10"/>
    </row>
    <row r="73" ht="28" customHeight="1" spans="1:12">
      <c r="A73" s="7">
        <v>70</v>
      </c>
      <c r="B73" s="8">
        <v>23029056</v>
      </c>
      <c r="C73" s="7" t="s">
        <v>97</v>
      </c>
      <c r="D73" s="7">
        <v>50</v>
      </c>
      <c r="E73" s="7">
        <v>0</v>
      </c>
      <c r="F73" s="7">
        <v>0</v>
      </c>
      <c r="G73" s="7">
        <f t="shared" si="2"/>
        <v>50</v>
      </c>
      <c r="H73" s="7">
        <f t="shared" si="3"/>
        <v>50</v>
      </c>
      <c r="I73" s="7">
        <f>RANK(G73,G$4:G$75,0)</f>
        <v>22</v>
      </c>
      <c r="J73" s="9"/>
      <c r="K73" s="10"/>
      <c r="L73" s="10"/>
    </row>
    <row r="74" ht="28" customHeight="1" spans="1:12">
      <c r="A74" s="7">
        <v>71</v>
      </c>
      <c r="B74" s="8">
        <v>23029063</v>
      </c>
      <c r="C74" s="7" t="s">
        <v>118</v>
      </c>
      <c r="D74" s="7">
        <v>50</v>
      </c>
      <c r="E74" s="7">
        <v>0</v>
      </c>
      <c r="F74" s="7">
        <v>0</v>
      </c>
      <c r="G74" s="7">
        <f t="shared" si="2"/>
        <v>50</v>
      </c>
      <c r="H74" s="7">
        <f t="shared" si="3"/>
        <v>50</v>
      </c>
      <c r="I74" s="7">
        <f>RANK(G74,G$4:G$75,0)</f>
        <v>22</v>
      </c>
      <c r="J74" s="9"/>
      <c r="K74" s="10"/>
      <c r="L74" s="10"/>
    </row>
    <row r="75" ht="28" customHeight="1" spans="1:12">
      <c r="A75" s="7">
        <v>72</v>
      </c>
      <c r="B75" s="8">
        <v>23029064</v>
      </c>
      <c r="C75" s="7" t="s">
        <v>107</v>
      </c>
      <c r="D75" s="7">
        <v>50</v>
      </c>
      <c r="E75" s="7">
        <v>0</v>
      </c>
      <c r="F75" s="7">
        <v>0</v>
      </c>
      <c r="G75" s="7">
        <f t="shared" si="2"/>
        <v>50</v>
      </c>
      <c r="H75" s="7">
        <f t="shared" si="3"/>
        <v>50</v>
      </c>
      <c r="I75" s="7">
        <f>RANK(G75,G$4:G$75,0)</f>
        <v>22</v>
      </c>
      <c r="J75" s="16"/>
      <c r="K75" s="10"/>
      <c r="L75" s="10"/>
    </row>
    <row r="77" spans="4:10">
      <c r="D77" s="11" t="s">
        <v>149</v>
      </c>
      <c r="E77" s="11"/>
      <c r="F77" s="11"/>
      <c r="G77" s="12" t="s">
        <v>150</v>
      </c>
      <c r="H77" s="12"/>
      <c r="I77" s="12"/>
      <c r="J77" s="12"/>
    </row>
    <row r="78" spans="4:8">
      <c r="D78" s="13"/>
      <c r="E78" s="13"/>
      <c r="F78" s="13"/>
      <c r="G78" s="13"/>
      <c r="H78" s="13"/>
    </row>
    <row r="79" spans="4:8">
      <c r="D79" s="14"/>
      <c r="E79" s="14"/>
      <c r="F79" s="14"/>
      <c r="G79" s="13"/>
      <c r="H79" s="13"/>
    </row>
    <row r="80" spans="4:8">
      <c r="D80" s="13" t="s">
        <v>151</v>
      </c>
      <c r="E80" s="13"/>
      <c r="F80" s="14"/>
      <c r="G80" s="13"/>
      <c r="H80" s="13"/>
    </row>
    <row r="81" spans="4:8">
      <c r="D81" s="15" t="s">
        <v>152</v>
      </c>
      <c r="E81" s="11"/>
      <c r="F81" s="14"/>
      <c r="G81" s="13"/>
      <c r="H81" s="13"/>
    </row>
    <row r="82" spans="4:8">
      <c r="D82" s="15"/>
      <c r="E82" s="11"/>
      <c r="F82" s="14"/>
      <c r="G82" s="13"/>
      <c r="H82" s="13"/>
    </row>
    <row r="83" spans="4:8">
      <c r="D83" s="15" t="s">
        <v>153</v>
      </c>
      <c r="E83" s="11"/>
      <c r="F83" s="14"/>
      <c r="G83" s="13"/>
      <c r="H83" s="13"/>
    </row>
    <row r="84" spans="4:8">
      <c r="D84" s="15"/>
      <c r="E84" s="11"/>
      <c r="F84" s="14"/>
      <c r="G84" s="13"/>
      <c r="H84" s="13"/>
    </row>
    <row r="85" spans="4:8">
      <c r="D85" s="15" t="s">
        <v>154</v>
      </c>
      <c r="E85" s="11"/>
      <c r="F85" s="14"/>
      <c r="G85" s="13"/>
      <c r="H85" s="13"/>
    </row>
    <row r="86" spans="4:8">
      <c r="D86" s="15"/>
      <c r="E86" s="11"/>
      <c r="F86" s="14"/>
      <c r="G86" s="13"/>
      <c r="H86" s="13"/>
    </row>
    <row r="87" spans="4:8">
      <c r="D87" s="15" t="s">
        <v>155</v>
      </c>
      <c r="E87" s="11"/>
      <c r="F87" s="14"/>
      <c r="G87" s="13"/>
      <c r="H87" s="13"/>
    </row>
  </sheetData>
  <sheetProtection formatCells="0" formatColumns="0" formatRows="0" insertRows="0" insertColumns="0" insertHyperlinks="0" deleteColumns="0" deleteRows="0" sort="0" autoFilter="0" pivotTables="0"/>
  <mergeCells count="3">
    <mergeCell ref="A1:L1"/>
    <mergeCell ref="A2:D2"/>
    <mergeCell ref="G77:J77"/>
  </mergeCells>
  <pageMargins left="0.75" right="0.75" top="1" bottom="1" header="0.5" footer="0.5"/>
  <pageSetup paperSize="9" scale="67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WWO_wpscloud_20240911230040-78f1c55705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综合素质测评成绩 </vt:lpstr>
      <vt:lpstr>智育测评</vt:lpstr>
      <vt:lpstr>德育测评</vt:lpstr>
      <vt:lpstr>文体测评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蕴嘉</cp:lastModifiedBy>
  <dcterms:created xsi:type="dcterms:W3CDTF">2024-09-13T15:37:00Z</dcterms:created>
  <dcterms:modified xsi:type="dcterms:W3CDTF">2024-09-14T02:33:13Z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36FCFA81BBF541F78B7AED062F16AF0E_13</vt:lpwstr>
  </property>
  <property fmtid="{D5CDD505-2E9C-101B-9397-08002B2CF9AE}" pid="3" name="KSOProductBuildVer">
    <vt:lpwstr>2052-12.1.0.17857</vt:lpwstr>
  </property>
</Properties>
</file>